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stankova\Documents\Pracovní věci\Ing. Radim Bosák\"/>
    </mc:Choice>
  </mc:AlternateContent>
  <bookViews>
    <workbookView xWindow="0" yWindow="0" windowWidth="11490" windowHeight="5940" activeTab="2"/>
  </bookViews>
  <sheets>
    <sheet name="Krycí list" sheetId="1" r:id="rId1"/>
    <sheet name="Rekapitulace" sheetId="2" r:id="rId2"/>
    <sheet name="Položky" sheetId="3" r:id="rId3"/>
  </sheets>
  <definedNames>
    <definedName name="cisloobjektu">'Krycí list'!$A$5</definedName>
    <definedName name="cislostavby">'Krycí list'!$A$7</definedName>
    <definedName name="Datum">'Krycí list'!$B$27</definedName>
    <definedName name="Dil">Rekapitulace!$A$6</definedName>
    <definedName name="Dodavka">Rekapitulace!$G$38</definedName>
    <definedName name="Dodavka0">Položky!#REF!</definedName>
    <definedName name="HSV">Rekapitulace!$E$38</definedName>
    <definedName name="HSV0">Položky!#REF!</definedName>
    <definedName name="HZS">Rekapitulace!$I$38</definedName>
    <definedName name="HZS0">Položky!#REF!</definedName>
    <definedName name="JKSO">'Krycí list'!$G$2</definedName>
    <definedName name="MJ">'Krycí list'!$G$5</definedName>
    <definedName name="Mont">Rekapitulace!$H$38</definedName>
    <definedName name="Montaz0">Položky!#REF!</definedName>
    <definedName name="NazevDilu">Rekapitulace!$B$6</definedName>
    <definedName name="nazevobjektu">'Krycí list'!$C$5</definedName>
    <definedName name="nazevstavby">'Krycí list'!$C$7</definedName>
    <definedName name="_xlnm.Print_Titles" localSheetId="2">Položky!$1:$6</definedName>
    <definedName name="_xlnm.Print_Titles" localSheetId="1">Rekapitulace!$1:$6</definedName>
    <definedName name="Objednatel">'Krycí list'!$C$10</definedName>
    <definedName name="_xlnm.Print_Area" localSheetId="0">'Krycí list'!$A$1:$G$45</definedName>
    <definedName name="_xlnm.Print_Area" localSheetId="2">Položky!$A$1:$G$571</definedName>
    <definedName name="_xlnm.Print_Area" localSheetId="1">Rekapitulace!$A$1:$I$67</definedName>
    <definedName name="PocetMJ">'Krycí list'!$G$6</definedName>
    <definedName name="Poznamka">'Krycí list'!$B$37</definedName>
    <definedName name="Projektant">'Krycí list'!$C$8</definedName>
    <definedName name="PSV">Rekapitulace!$F$38</definedName>
    <definedName name="PSV0">Položky!#REF!</definedName>
    <definedName name="SazbaDPH1">'Krycí list'!$C$30</definedName>
    <definedName name="SazbaDPH2">'Krycí list'!$C$32</definedName>
    <definedName name="SloupecCC">Položky!$G$6</definedName>
    <definedName name="SloupecCisloPol">Položky!$B$6</definedName>
    <definedName name="SloupecJC">Položky!$F$6</definedName>
    <definedName name="SloupecMJ">Položky!$D$6</definedName>
    <definedName name="SloupecMnozstvi">Položky!$E$6</definedName>
    <definedName name="SloupecNazPol">Položky!$C$6</definedName>
    <definedName name="SloupecPC">Položky!$A$6</definedName>
    <definedName name="solver_lin" localSheetId="2" hidden="1">0</definedName>
    <definedName name="solver_num" localSheetId="2" hidden="1">0</definedName>
    <definedName name="solver_opt" localSheetId="2" hidden="1">Položky!#REF!</definedName>
    <definedName name="solver_typ" localSheetId="2" hidden="1">1</definedName>
    <definedName name="solver_val" localSheetId="2" hidden="1">0</definedName>
    <definedName name="Typ">Položky!#REF!</definedName>
    <definedName name="VRN">Rekapitulace!$H$66</definedName>
    <definedName name="VRNKc">Rekapitulace!#REF!</definedName>
    <definedName name="VRNnazev">Rekapitulace!#REF!</definedName>
    <definedName name="VRNproc">Rekapitulace!#REF!</definedName>
    <definedName name="VRNzakl">Rekapitulace!#REF!</definedName>
    <definedName name="Zakazka">'Krycí list'!$G$11</definedName>
    <definedName name="Zaklad22">'Krycí list'!$F$32</definedName>
    <definedName name="Zaklad5">'Krycí list'!$F$30</definedName>
    <definedName name="Zhotovitel">'Krycí list'!$C$11:$E$11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D21" i="1" l="1"/>
  <c r="D20" i="1"/>
  <c r="D19" i="1"/>
  <c r="D18" i="1"/>
  <c r="D17" i="1"/>
  <c r="D16" i="1"/>
  <c r="D15" i="1"/>
  <c r="BE570" i="3"/>
  <c r="BD570" i="3"/>
  <c r="BC570" i="3"/>
  <c r="BB570" i="3"/>
  <c r="BA570" i="3"/>
  <c r="G570" i="3"/>
  <c r="BE569" i="3"/>
  <c r="BD569" i="3"/>
  <c r="BC569" i="3"/>
  <c r="BB569" i="3"/>
  <c r="G569" i="3"/>
  <c r="BA569" i="3" s="1"/>
  <c r="BE568" i="3"/>
  <c r="BD568" i="3"/>
  <c r="BC568" i="3"/>
  <c r="BB568" i="3"/>
  <c r="G568" i="3"/>
  <c r="BA568" i="3" s="1"/>
  <c r="BE567" i="3"/>
  <c r="BD567" i="3"/>
  <c r="BC567" i="3"/>
  <c r="BB567" i="3"/>
  <c r="G567" i="3"/>
  <c r="BE566" i="3"/>
  <c r="BD566" i="3"/>
  <c r="BC566" i="3"/>
  <c r="BC571" i="3" s="1"/>
  <c r="G37" i="2" s="1"/>
  <c r="BB566" i="3"/>
  <c r="BA566" i="3"/>
  <c r="G566" i="3"/>
  <c r="B37" i="2"/>
  <c r="A37" i="2"/>
  <c r="C571" i="3"/>
  <c r="BE563" i="3"/>
  <c r="BE564" i="3" s="1"/>
  <c r="I36" i="2" s="1"/>
  <c r="BC563" i="3"/>
  <c r="BB563" i="3"/>
  <c r="BA563" i="3"/>
  <c r="BA564" i="3" s="1"/>
  <c r="E36" i="2" s="1"/>
  <c r="G563" i="3"/>
  <c r="BD563" i="3" s="1"/>
  <c r="BD564" i="3" s="1"/>
  <c r="H36" i="2"/>
  <c r="B36" i="2"/>
  <c r="A36" i="2"/>
  <c r="BC564" i="3"/>
  <c r="G36" i="2" s="1"/>
  <c r="BB564" i="3"/>
  <c r="F36" i="2" s="1"/>
  <c r="G564" i="3"/>
  <c r="C564" i="3"/>
  <c r="BE556" i="3"/>
  <c r="BD556" i="3"/>
  <c r="BC556" i="3"/>
  <c r="BB556" i="3"/>
  <c r="BA556" i="3"/>
  <c r="G556" i="3"/>
  <c r="BE551" i="3"/>
  <c r="BD551" i="3"/>
  <c r="BD561" i="3" s="1"/>
  <c r="H35" i="2" s="1"/>
  <c r="BC551" i="3"/>
  <c r="BC561" i="3" s="1"/>
  <c r="G35" i="2" s="1"/>
  <c r="BA551" i="3"/>
  <c r="G551" i="3"/>
  <c r="BE546" i="3"/>
  <c r="BD546" i="3"/>
  <c r="BC546" i="3"/>
  <c r="BB546" i="3"/>
  <c r="BA546" i="3"/>
  <c r="G546" i="3"/>
  <c r="B35" i="2"/>
  <c r="A35" i="2"/>
  <c r="C561" i="3"/>
  <c r="BE543" i="3"/>
  <c r="BD543" i="3"/>
  <c r="BC543" i="3"/>
  <c r="BB543" i="3"/>
  <c r="BA543" i="3"/>
  <c r="G543" i="3"/>
  <c r="BE533" i="3"/>
  <c r="BD533" i="3"/>
  <c r="BC533" i="3"/>
  <c r="BA533" i="3"/>
  <c r="G533" i="3"/>
  <c r="BB533" i="3" s="1"/>
  <c r="BE524" i="3"/>
  <c r="BD524" i="3"/>
  <c r="BC524" i="3"/>
  <c r="BA524" i="3"/>
  <c r="G524" i="3"/>
  <c r="BB524" i="3" s="1"/>
  <c r="BE514" i="3"/>
  <c r="BD514" i="3"/>
  <c r="BC514" i="3"/>
  <c r="BA514" i="3"/>
  <c r="G514" i="3"/>
  <c r="BB514" i="3" s="1"/>
  <c r="BE505" i="3"/>
  <c r="BD505" i="3"/>
  <c r="BC505" i="3"/>
  <c r="BA505" i="3"/>
  <c r="G505" i="3"/>
  <c r="BB505" i="3" s="1"/>
  <c r="BE498" i="3"/>
  <c r="BD498" i="3"/>
  <c r="BC498" i="3"/>
  <c r="BA498" i="3"/>
  <c r="G498" i="3"/>
  <c r="BB498" i="3" s="1"/>
  <c r="BE493" i="3"/>
  <c r="BD493" i="3"/>
  <c r="BC493" i="3"/>
  <c r="BB493" i="3"/>
  <c r="BA493" i="3"/>
  <c r="G493" i="3"/>
  <c r="BE488" i="3"/>
  <c r="BD488" i="3"/>
  <c r="BC488" i="3"/>
  <c r="BA488" i="3"/>
  <c r="G488" i="3"/>
  <c r="BB488" i="3" s="1"/>
  <c r="B34" i="2"/>
  <c r="A34" i="2"/>
  <c r="C544" i="3"/>
  <c r="BE485" i="3"/>
  <c r="BD485" i="3"/>
  <c r="BC485" i="3"/>
  <c r="BA485" i="3"/>
  <c r="G485" i="3"/>
  <c r="BB485" i="3" s="1"/>
  <c r="BE482" i="3"/>
  <c r="BD482" i="3"/>
  <c r="BC482" i="3"/>
  <c r="BB482" i="3"/>
  <c r="BA482" i="3"/>
  <c r="G482" i="3"/>
  <c r="BE479" i="3"/>
  <c r="BD479" i="3"/>
  <c r="BC479" i="3"/>
  <c r="BA479" i="3"/>
  <c r="G479" i="3"/>
  <c r="BB479" i="3" s="1"/>
  <c r="BE476" i="3"/>
  <c r="BD476" i="3"/>
  <c r="BC476" i="3"/>
  <c r="BA476" i="3"/>
  <c r="G476" i="3"/>
  <c r="BB476" i="3" s="1"/>
  <c r="BE473" i="3"/>
  <c r="BD473" i="3"/>
  <c r="BC473" i="3"/>
  <c r="BC486" i="3" s="1"/>
  <c r="G33" i="2" s="1"/>
  <c r="BA473" i="3"/>
  <c r="G473" i="3"/>
  <c r="BB473" i="3" s="1"/>
  <c r="BE470" i="3"/>
  <c r="BD470" i="3"/>
  <c r="BD486" i="3" s="1"/>
  <c r="H33" i="2" s="1"/>
  <c r="BC470" i="3"/>
  <c r="BA470" i="3"/>
  <c r="G470" i="3"/>
  <c r="G486" i="3" s="1"/>
  <c r="B33" i="2"/>
  <c r="A33" i="2"/>
  <c r="C486" i="3"/>
  <c r="BE467" i="3"/>
  <c r="BD467" i="3"/>
  <c r="BC467" i="3"/>
  <c r="BA467" i="3"/>
  <c r="G467" i="3"/>
  <c r="BB467" i="3" s="1"/>
  <c r="BE465" i="3"/>
  <c r="BD465" i="3"/>
  <c r="BC465" i="3"/>
  <c r="BA465" i="3"/>
  <c r="G465" i="3"/>
  <c r="BB465" i="3" s="1"/>
  <c r="BE464" i="3"/>
  <c r="BD464" i="3"/>
  <c r="BC464" i="3"/>
  <c r="BA464" i="3"/>
  <c r="G464" i="3"/>
  <c r="BB464" i="3" s="1"/>
  <c r="BE462" i="3"/>
  <c r="BD462" i="3"/>
  <c r="BC462" i="3"/>
  <c r="BA462" i="3"/>
  <c r="G462" i="3"/>
  <c r="BB462" i="3" s="1"/>
  <c r="BE460" i="3"/>
  <c r="BD460" i="3"/>
  <c r="BC460" i="3"/>
  <c r="BB460" i="3"/>
  <c r="BA460" i="3"/>
  <c r="G460" i="3"/>
  <c r="BE458" i="3"/>
  <c r="BD458" i="3"/>
  <c r="BD468" i="3" s="1"/>
  <c r="H32" i="2" s="1"/>
  <c r="BC458" i="3"/>
  <c r="BA458" i="3"/>
  <c r="G458" i="3"/>
  <c r="B32" i="2"/>
  <c r="A32" i="2"/>
  <c r="BA468" i="3"/>
  <c r="E32" i="2" s="1"/>
  <c r="C468" i="3"/>
  <c r="BE455" i="3"/>
  <c r="BD455" i="3"/>
  <c r="BC455" i="3"/>
  <c r="BA455" i="3"/>
  <c r="G455" i="3"/>
  <c r="BB455" i="3" s="1"/>
  <c r="BE453" i="3"/>
  <c r="BD453" i="3"/>
  <c r="BC453" i="3"/>
  <c r="BA453" i="3"/>
  <c r="G453" i="3"/>
  <c r="BB453" i="3" s="1"/>
  <c r="BE451" i="3"/>
  <c r="BD451" i="3"/>
  <c r="BC451" i="3"/>
  <c r="BA451" i="3"/>
  <c r="G451" i="3"/>
  <c r="BB451" i="3" s="1"/>
  <c r="BE449" i="3"/>
  <c r="BD449" i="3"/>
  <c r="BC449" i="3"/>
  <c r="BB449" i="3"/>
  <c r="BA449" i="3"/>
  <c r="G449" i="3"/>
  <c r="BE447" i="3"/>
  <c r="BD447" i="3"/>
  <c r="BC447" i="3"/>
  <c r="BA447" i="3"/>
  <c r="G447" i="3"/>
  <c r="BB447" i="3" s="1"/>
  <c r="BE445" i="3"/>
  <c r="BD445" i="3"/>
  <c r="BC445" i="3"/>
  <c r="BB445" i="3"/>
  <c r="BA445" i="3"/>
  <c r="G445" i="3"/>
  <c r="BE443" i="3"/>
  <c r="BD443" i="3"/>
  <c r="BC443" i="3"/>
  <c r="BA443" i="3"/>
  <c r="G443" i="3"/>
  <c r="BB443" i="3" s="1"/>
  <c r="BE440" i="3"/>
  <c r="BD440" i="3"/>
  <c r="BC440" i="3"/>
  <c r="BA440" i="3"/>
  <c r="G440" i="3"/>
  <c r="BB440" i="3" s="1"/>
  <c r="BB456" i="3" s="1"/>
  <c r="F31" i="2" s="1"/>
  <c r="B31" i="2"/>
  <c r="A31" i="2"/>
  <c r="C456" i="3"/>
  <c r="BE437" i="3"/>
  <c r="BD437" i="3"/>
  <c r="BC437" i="3"/>
  <c r="BC438" i="3" s="1"/>
  <c r="G30" i="2" s="1"/>
  <c r="BB437" i="3"/>
  <c r="BA437" i="3"/>
  <c r="G437" i="3"/>
  <c r="BE436" i="3"/>
  <c r="BD436" i="3"/>
  <c r="BC436" i="3"/>
  <c r="BA436" i="3"/>
  <c r="G436" i="3"/>
  <c r="BB436" i="3" s="1"/>
  <c r="BE435" i="3"/>
  <c r="BD435" i="3"/>
  <c r="BC435" i="3"/>
  <c r="BB435" i="3"/>
  <c r="BA435" i="3"/>
  <c r="G435" i="3"/>
  <c r="BE433" i="3"/>
  <c r="BD433" i="3"/>
  <c r="BC433" i="3"/>
  <c r="BA433" i="3"/>
  <c r="G433" i="3"/>
  <c r="BB433" i="3" s="1"/>
  <c r="BE431" i="3"/>
  <c r="BE438" i="3" s="1"/>
  <c r="I30" i="2" s="1"/>
  <c r="BD431" i="3"/>
  <c r="BC431" i="3"/>
  <c r="BA431" i="3"/>
  <c r="BA438" i="3" s="1"/>
  <c r="E30" i="2" s="1"/>
  <c r="G431" i="3"/>
  <c r="BB431" i="3" s="1"/>
  <c r="B30" i="2"/>
  <c r="A30" i="2"/>
  <c r="C438" i="3"/>
  <c r="BE428" i="3"/>
  <c r="BD428" i="3"/>
  <c r="BC428" i="3"/>
  <c r="BA428" i="3"/>
  <c r="G428" i="3"/>
  <c r="BB428" i="3" s="1"/>
  <c r="BB429" i="3" s="1"/>
  <c r="F29" i="2" s="1"/>
  <c r="BE426" i="3"/>
  <c r="BD426" i="3"/>
  <c r="BC426" i="3"/>
  <c r="BA426" i="3"/>
  <c r="G426" i="3"/>
  <c r="BB426" i="3" s="1"/>
  <c r="BE424" i="3"/>
  <c r="BE429" i="3" s="1"/>
  <c r="I29" i="2" s="1"/>
  <c r="BD424" i="3"/>
  <c r="BC424" i="3"/>
  <c r="BC429" i="3" s="1"/>
  <c r="G29" i="2" s="1"/>
  <c r="BB424" i="3"/>
  <c r="BA424" i="3"/>
  <c r="G424" i="3"/>
  <c r="B29" i="2"/>
  <c r="A29" i="2"/>
  <c r="C429" i="3"/>
  <c r="BE421" i="3"/>
  <c r="BE422" i="3" s="1"/>
  <c r="I28" i="2" s="1"/>
  <c r="BD421" i="3"/>
  <c r="BD422" i="3" s="1"/>
  <c r="H28" i="2" s="1"/>
  <c r="BC421" i="3"/>
  <c r="BB421" i="3"/>
  <c r="BA421" i="3"/>
  <c r="BA422" i="3" s="1"/>
  <c r="E28" i="2" s="1"/>
  <c r="G421" i="3"/>
  <c r="G422" i="3" s="1"/>
  <c r="G28" i="2"/>
  <c r="B28" i="2"/>
  <c r="A28" i="2"/>
  <c r="BC422" i="3"/>
  <c r="BB422" i="3"/>
  <c r="F28" i="2" s="1"/>
  <c r="C422" i="3"/>
  <c r="BE418" i="3"/>
  <c r="BD418" i="3"/>
  <c r="BC418" i="3"/>
  <c r="BB418" i="3"/>
  <c r="BA418" i="3"/>
  <c r="G418" i="3"/>
  <c r="BE416" i="3"/>
  <c r="BD416" i="3"/>
  <c r="BC416" i="3"/>
  <c r="BA416" i="3"/>
  <c r="G416" i="3"/>
  <c r="BE406" i="3"/>
  <c r="BD406" i="3"/>
  <c r="BC406" i="3"/>
  <c r="BB406" i="3"/>
  <c r="BA406" i="3"/>
  <c r="G406" i="3"/>
  <c r="BE403" i="3"/>
  <c r="BD403" i="3"/>
  <c r="BC403" i="3"/>
  <c r="BA403" i="3"/>
  <c r="G403" i="3"/>
  <c r="BB403" i="3" s="1"/>
  <c r="BE394" i="3"/>
  <c r="BE419" i="3" s="1"/>
  <c r="I27" i="2" s="1"/>
  <c r="BD394" i="3"/>
  <c r="BC394" i="3"/>
  <c r="BA394" i="3"/>
  <c r="BA419" i="3" s="1"/>
  <c r="E27" i="2" s="1"/>
  <c r="G394" i="3"/>
  <c r="BB394" i="3" s="1"/>
  <c r="BE384" i="3"/>
  <c r="BD384" i="3"/>
  <c r="BC384" i="3"/>
  <c r="BC419" i="3" s="1"/>
  <c r="G27" i="2" s="1"/>
  <c r="BA384" i="3"/>
  <c r="G384" i="3"/>
  <c r="BB384" i="3" s="1"/>
  <c r="B27" i="2"/>
  <c r="A27" i="2"/>
  <c r="C419" i="3"/>
  <c r="BE381" i="3"/>
  <c r="BD381" i="3"/>
  <c r="BC381" i="3"/>
  <c r="BC382" i="3" s="1"/>
  <c r="G26" i="2" s="1"/>
  <c r="BB381" i="3"/>
  <c r="BB382" i="3" s="1"/>
  <c r="F26" i="2" s="1"/>
  <c r="G381" i="3"/>
  <c r="BA381" i="3" s="1"/>
  <c r="B26" i="2"/>
  <c r="A26" i="2"/>
  <c r="BE382" i="3"/>
  <c r="I26" i="2" s="1"/>
  <c r="BD382" i="3"/>
  <c r="H26" i="2" s="1"/>
  <c r="BA382" i="3"/>
  <c r="E26" i="2" s="1"/>
  <c r="G382" i="3"/>
  <c r="C382" i="3"/>
  <c r="BE374" i="3"/>
  <c r="BD374" i="3"/>
  <c r="BC374" i="3"/>
  <c r="BB374" i="3"/>
  <c r="G374" i="3"/>
  <c r="BA374" i="3" s="1"/>
  <c r="BE372" i="3"/>
  <c r="BD372" i="3"/>
  <c r="BC372" i="3"/>
  <c r="BB372" i="3"/>
  <c r="BA372" i="3"/>
  <c r="G372" i="3"/>
  <c r="BE370" i="3"/>
  <c r="BD370" i="3"/>
  <c r="BC370" i="3"/>
  <c r="BB370" i="3"/>
  <c r="G370" i="3"/>
  <c r="BA370" i="3" s="1"/>
  <c r="BE367" i="3"/>
  <c r="BD367" i="3"/>
  <c r="BC367" i="3"/>
  <c r="BB367" i="3"/>
  <c r="G367" i="3"/>
  <c r="BA367" i="3" s="1"/>
  <c r="BE365" i="3"/>
  <c r="BD365" i="3"/>
  <c r="BC365" i="3"/>
  <c r="BB365" i="3"/>
  <c r="G365" i="3"/>
  <c r="BA365" i="3" s="1"/>
  <c r="BE362" i="3"/>
  <c r="BD362" i="3"/>
  <c r="BC362" i="3"/>
  <c r="BB362" i="3"/>
  <c r="BA362" i="3"/>
  <c r="G362" i="3"/>
  <c r="B25" i="2"/>
  <c r="A25" i="2"/>
  <c r="C379" i="3"/>
  <c r="BE358" i="3"/>
  <c r="BD358" i="3"/>
  <c r="BC358" i="3"/>
  <c r="BB358" i="3"/>
  <c r="G358" i="3"/>
  <c r="BA358" i="3" s="1"/>
  <c r="BE356" i="3"/>
  <c r="BD356" i="3"/>
  <c r="BC356" i="3"/>
  <c r="BB356" i="3"/>
  <c r="G356" i="3"/>
  <c r="BA356" i="3" s="1"/>
  <c r="BE354" i="3"/>
  <c r="BD354" i="3"/>
  <c r="BC354" i="3"/>
  <c r="BB354" i="3"/>
  <c r="BA354" i="3"/>
  <c r="G354" i="3"/>
  <c r="BE351" i="3"/>
  <c r="BD351" i="3"/>
  <c r="BC351" i="3"/>
  <c r="BB351" i="3"/>
  <c r="G351" i="3"/>
  <c r="BA351" i="3" s="1"/>
  <c r="BE348" i="3"/>
  <c r="BD348" i="3"/>
  <c r="BC348" i="3"/>
  <c r="BB348" i="3"/>
  <c r="G348" i="3"/>
  <c r="BA348" i="3" s="1"/>
  <c r="BE346" i="3"/>
  <c r="BD346" i="3"/>
  <c r="BC346" i="3"/>
  <c r="BB346" i="3"/>
  <c r="G346" i="3"/>
  <c r="BA346" i="3" s="1"/>
  <c r="BE344" i="3"/>
  <c r="BD344" i="3"/>
  <c r="BC344" i="3"/>
  <c r="BB344" i="3"/>
  <c r="BA344" i="3"/>
  <c r="G344" i="3"/>
  <c r="BE342" i="3"/>
  <c r="BD342" i="3"/>
  <c r="BC342" i="3"/>
  <c r="BB342" i="3"/>
  <c r="G342" i="3"/>
  <c r="BA342" i="3" s="1"/>
  <c r="B24" i="2"/>
  <c r="A24" i="2"/>
  <c r="C360" i="3"/>
  <c r="BE337" i="3"/>
  <c r="BD337" i="3"/>
  <c r="BD340" i="3" s="1"/>
  <c r="H23" i="2" s="1"/>
  <c r="BC337" i="3"/>
  <c r="BC340" i="3" s="1"/>
  <c r="G23" i="2" s="1"/>
  <c r="BB337" i="3"/>
  <c r="G337" i="3"/>
  <c r="BA337" i="3" s="1"/>
  <c r="B23" i="2"/>
  <c r="A23" i="2"/>
  <c r="BE340" i="3"/>
  <c r="I23" i="2" s="1"/>
  <c r="BB340" i="3"/>
  <c r="F23" i="2" s="1"/>
  <c r="BA340" i="3"/>
  <c r="E23" i="2" s="1"/>
  <c r="G340" i="3"/>
  <c r="C340" i="3"/>
  <c r="BE333" i="3"/>
  <c r="BE335" i="3" s="1"/>
  <c r="I22" i="2" s="1"/>
  <c r="BD333" i="3"/>
  <c r="BC333" i="3"/>
  <c r="BB333" i="3"/>
  <c r="G333" i="3"/>
  <c r="BA333" i="3" s="1"/>
  <c r="BE327" i="3"/>
  <c r="BD327" i="3"/>
  <c r="BC327" i="3"/>
  <c r="BB327" i="3"/>
  <c r="BB335" i="3" s="1"/>
  <c r="F22" i="2" s="1"/>
  <c r="G327" i="3"/>
  <c r="BA327" i="3" s="1"/>
  <c r="BA335" i="3" s="1"/>
  <c r="E22" i="2" s="1"/>
  <c r="BE321" i="3"/>
  <c r="BD321" i="3"/>
  <c r="BC321" i="3"/>
  <c r="BB321" i="3"/>
  <c r="G321" i="3"/>
  <c r="BA321" i="3" s="1"/>
  <c r="B22" i="2"/>
  <c r="A22" i="2"/>
  <c r="BD335" i="3"/>
  <c r="H22" i="2" s="1"/>
  <c r="C335" i="3"/>
  <c r="BE317" i="3"/>
  <c r="BD317" i="3"/>
  <c r="BC317" i="3"/>
  <c r="BB317" i="3"/>
  <c r="G317" i="3"/>
  <c r="BA317" i="3" s="1"/>
  <c r="BE315" i="3"/>
  <c r="BE319" i="3" s="1"/>
  <c r="I21" i="2" s="1"/>
  <c r="BD315" i="3"/>
  <c r="BC315" i="3"/>
  <c r="BB315" i="3"/>
  <c r="BA315" i="3"/>
  <c r="G315" i="3"/>
  <c r="B21" i="2"/>
  <c r="A21" i="2"/>
  <c r="BC319" i="3"/>
  <c r="G21" i="2" s="1"/>
  <c r="BB319" i="3"/>
  <c r="F21" i="2" s="1"/>
  <c r="C319" i="3"/>
  <c r="BE311" i="3"/>
  <c r="BD311" i="3"/>
  <c r="BC311" i="3"/>
  <c r="BB311" i="3"/>
  <c r="G311" i="3"/>
  <c r="BA311" i="3" s="1"/>
  <c r="BE309" i="3"/>
  <c r="BD309" i="3"/>
  <c r="BC309" i="3"/>
  <c r="BC313" i="3" s="1"/>
  <c r="G20" i="2" s="1"/>
  <c r="BB309" i="3"/>
  <c r="G309" i="3"/>
  <c r="BA309" i="3" s="1"/>
  <c r="B20" i="2"/>
  <c r="A20" i="2"/>
  <c r="BE313" i="3"/>
  <c r="I20" i="2" s="1"/>
  <c r="BD313" i="3"/>
  <c r="H20" i="2" s="1"/>
  <c r="C313" i="3"/>
  <c r="BE305" i="3"/>
  <c r="BD305" i="3"/>
  <c r="BC305" i="3"/>
  <c r="BC307" i="3" s="1"/>
  <c r="G19" i="2" s="1"/>
  <c r="BB305" i="3"/>
  <c r="G305" i="3"/>
  <c r="BA305" i="3" s="1"/>
  <c r="BA307" i="3" s="1"/>
  <c r="E19" i="2" s="1"/>
  <c r="F19" i="2"/>
  <c r="B19" i="2"/>
  <c r="A19" i="2"/>
  <c r="BE307" i="3"/>
  <c r="I19" i="2" s="1"/>
  <c r="BD307" i="3"/>
  <c r="H19" i="2" s="1"/>
  <c r="BB307" i="3"/>
  <c r="G307" i="3"/>
  <c r="C307" i="3"/>
  <c r="BE300" i="3"/>
  <c r="BD300" i="3"/>
  <c r="BC300" i="3"/>
  <c r="BB300" i="3"/>
  <c r="G300" i="3"/>
  <c r="BA300" i="3" s="1"/>
  <c r="BE298" i="3"/>
  <c r="BD298" i="3"/>
  <c r="BC298" i="3"/>
  <c r="BB298" i="3"/>
  <c r="BA298" i="3"/>
  <c r="G298" i="3"/>
  <c r="BE296" i="3"/>
  <c r="BD296" i="3"/>
  <c r="BD303" i="3" s="1"/>
  <c r="H18" i="2" s="1"/>
  <c r="BC296" i="3"/>
  <c r="BB296" i="3"/>
  <c r="G296" i="3"/>
  <c r="BA296" i="3" s="1"/>
  <c r="BE294" i="3"/>
  <c r="BD294" i="3"/>
  <c r="BC294" i="3"/>
  <c r="BB294" i="3"/>
  <c r="BA294" i="3"/>
  <c r="G294" i="3"/>
  <c r="BE292" i="3"/>
  <c r="BD292" i="3"/>
  <c r="BC292" i="3"/>
  <c r="BB292" i="3"/>
  <c r="G292" i="3"/>
  <c r="BA292" i="3" s="1"/>
  <c r="B18" i="2"/>
  <c r="A18" i="2"/>
  <c r="C303" i="3"/>
  <c r="BE285" i="3"/>
  <c r="BD285" i="3"/>
  <c r="BC285" i="3"/>
  <c r="BB285" i="3"/>
  <c r="G285" i="3"/>
  <c r="BA285" i="3" s="1"/>
  <c r="BE280" i="3"/>
  <c r="BD280" i="3"/>
  <c r="BC280" i="3"/>
  <c r="BB280" i="3"/>
  <c r="G280" i="3"/>
  <c r="BA280" i="3" s="1"/>
  <c r="BE276" i="3"/>
  <c r="BD276" i="3"/>
  <c r="BC276" i="3"/>
  <c r="BB276" i="3"/>
  <c r="G276" i="3"/>
  <c r="BA276" i="3" s="1"/>
  <c r="BE265" i="3"/>
  <c r="BD265" i="3"/>
  <c r="BC265" i="3"/>
  <c r="BB265" i="3"/>
  <c r="BA265" i="3"/>
  <c r="G265" i="3"/>
  <c r="BE260" i="3"/>
  <c r="BD260" i="3"/>
  <c r="BC260" i="3"/>
  <c r="BB260" i="3"/>
  <c r="G260" i="3"/>
  <c r="BA260" i="3" s="1"/>
  <c r="BE253" i="3"/>
  <c r="BD253" i="3"/>
  <c r="BC253" i="3"/>
  <c r="BB253" i="3"/>
  <c r="G253" i="3"/>
  <c r="G290" i="3" s="1"/>
  <c r="BE242" i="3"/>
  <c r="BD242" i="3"/>
  <c r="BC242" i="3"/>
  <c r="BB242" i="3"/>
  <c r="G242" i="3"/>
  <c r="BA242" i="3" s="1"/>
  <c r="B17" i="2"/>
  <c r="A17" i="2"/>
  <c r="BD290" i="3"/>
  <c r="H17" i="2" s="1"/>
  <c r="C290" i="3"/>
  <c r="BE238" i="3"/>
  <c r="BD238" i="3"/>
  <c r="BC238" i="3"/>
  <c r="BB238" i="3"/>
  <c r="G238" i="3"/>
  <c r="BA238" i="3" s="1"/>
  <c r="BE235" i="3"/>
  <c r="BD235" i="3"/>
  <c r="BC235" i="3"/>
  <c r="BB235" i="3"/>
  <c r="BA235" i="3"/>
  <c r="G235" i="3"/>
  <c r="BE230" i="3"/>
  <c r="BD230" i="3"/>
  <c r="BC230" i="3"/>
  <c r="BB230" i="3"/>
  <c r="G230" i="3"/>
  <c r="BA230" i="3" s="1"/>
  <c r="BE220" i="3"/>
  <c r="BD220" i="3"/>
  <c r="BC220" i="3"/>
  <c r="BB220" i="3"/>
  <c r="G220" i="3"/>
  <c r="G240" i="3" s="1"/>
  <c r="BE217" i="3"/>
  <c r="BD217" i="3"/>
  <c r="BC217" i="3"/>
  <c r="BB217" i="3"/>
  <c r="G217" i="3"/>
  <c r="BA217" i="3" s="1"/>
  <c r="B16" i="2"/>
  <c r="A16" i="2"/>
  <c r="BD240" i="3"/>
  <c r="H16" i="2" s="1"/>
  <c r="C240" i="3"/>
  <c r="BE211" i="3"/>
  <c r="BD211" i="3"/>
  <c r="BC211" i="3"/>
  <c r="BB211" i="3"/>
  <c r="G211" i="3"/>
  <c r="BA211" i="3" s="1"/>
  <c r="BE207" i="3"/>
  <c r="BE215" i="3" s="1"/>
  <c r="I15" i="2" s="1"/>
  <c r="BD207" i="3"/>
  <c r="BC207" i="3"/>
  <c r="BB207" i="3"/>
  <c r="BA207" i="3"/>
  <c r="G207" i="3"/>
  <c r="BE203" i="3"/>
  <c r="BD203" i="3"/>
  <c r="BD215" i="3" s="1"/>
  <c r="H15" i="2" s="1"/>
  <c r="BC203" i="3"/>
  <c r="BC215" i="3" s="1"/>
  <c r="G15" i="2" s="1"/>
  <c r="BB203" i="3"/>
  <c r="G203" i="3"/>
  <c r="BA203" i="3" s="1"/>
  <c r="B15" i="2"/>
  <c r="A15" i="2"/>
  <c r="G215" i="3"/>
  <c r="C215" i="3"/>
  <c r="BE199" i="3"/>
  <c r="BD199" i="3"/>
  <c r="BC199" i="3"/>
  <c r="BB199" i="3"/>
  <c r="G199" i="3"/>
  <c r="BA199" i="3" s="1"/>
  <c r="BE196" i="3"/>
  <c r="BD196" i="3"/>
  <c r="BC196" i="3"/>
  <c r="BB196" i="3"/>
  <c r="BB201" i="3" s="1"/>
  <c r="F14" i="2" s="1"/>
  <c r="G196" i="3"/>
  <c r="BA196" i="3" s="1"/>
  <c r="BE192" i="3"/>
  <c r="BD192" i="3"/>
  <c r="BD201" i="3" s="1"/>
  <c r="H14" i="2" s="1"/>
  <c r="BC192" i="3"/>
  <c r="BB192" i="3"/>
  <c r="G192" i="3"/>
  <c r="BA192" i="3" s="1"/>
  <c r="B14" i="2"/>
  <c r="A14" i="2"/>
  <c r="C201" i="3"/>
  <c r="BE188" i="3"/>
  <c r="BD188" i="3"/>
  <c r="BC188" i="3"/>
  <c r="BB188" i="3"/>
  <c r="G188" i="3"/>
  <c r="BA188" i="3" s="1"/>
  <c r="BE186" i="3"/>
  <c r="BD186" i="3"/>
  <c r="BC186" i="3"/>
  <c r="BB186" i="3"/>
  <c r="BA186" i="3"/>
  <c r="G186" i="3"/>
  <c r="BE184" i="3"/>
  <c r="BD184" i="3"/>
  <c r="BC184" i="3"/>
  <c r="BB184" i="3"/>
  <c r="G184" i="3"/>
  <c r="BA184" i="3" s="1"/>
  <c r="BE182" i="3"/>
  <c r="BD182" i="3"/>
  <c r="BC182" i="3"/>
  <c r="BB182" i="3"/>
  <c r="G182" i="3"/>
  <c r="BA182" i="3" s="1"/>
  <c r="BE180" i="3"/>
  <c r="BD180" i="3"/>
  <c r="BC180" i="3"/>
  <c r="BB180" i="3"/>
  <c r="G180" i="3"/>
  <c r="BA180" i="3" s="1"/>
  <c r="BE177" i="3"/>
  <c r="BE190" i="3" s="1"/>
  <c r="I13" i="2" s="1"/>
  <c r="BD177" i="3"/>
  <c r="BC177" i="3"/>
  <c r="BB177" i="3"/>
  <c r="BA177" i="3"/>
  <c r="G177" i="3"/>
  <c r="BE175" i="3"/>
  <c r="BD175" i="3"/>
  <c r="BD190" i="3" s="1"/>
  <c r="H13" i="2" s="1"/>
  <c r="BC175" i="3"/>
  <c r="BC190" i="3" s="1"/>
  <c r="G13" i="2" s="1"/>
  <c r="BB175" i="3"/>
  <c r="G175" i="3"/>
  <c r="BA175" i="3" s="1"/>
  <c r="B13" i="2"/>
  <c r="A13" i="2"/>
  <c r="C190" i="3"/>
  <c r="BE170" i="3"/>
  <c r="BE173" i="3" s="1"/>
  <c r="I12" i="2" s="1"/>
  <c r="BD170" i="3"/>
  <c r="BC170" i="3"/>
  <c r="BC173" i="3" s="1"/>
  <c r="G12" i="2" s="1"/>
  <c r="BB170" i="3"/>
  <c r="G170" i="3"/>
  <c r="BA170" i="3" s="1"/>
  <c r="BA173" i="3" s="1"/>
  <c r="E12" i="2" s="1"/>
  <c r="F12" i="2"/>
  <c r="B12" i="2"/>
  <c r="A12" i="2"/>
  <c r="BD173" i="3"/>
  <c r="H12" i="2" s="1"/>
  <c r="BB173" i="3"/>
  <c r="G173" i="3"/>
  <c r="C173" i="3"/>
  <c r="BE166" i="3"/>
  <c r="BD166" i="3"/>
  <c r="BC166" i="3"/>
  <c r="BB166" i="3"/>
  <c r="G166" i="3"/>
  <c r="BA166" i="3" s="1"/>
  <c r="BE164" i="3"/>
  <c r="BD164" i="3"/>
  <c r="BC164" i="3"/>
  <c r="BB164" i="3"/>
  <c r="G164" i="3"/>
  <c r="G168" i="3" s="1"/>
  <c r="BE161" i="3"/>
  <c r="BD161" i="3"/>
  <c r="BC161" i="3"/>
  <c r="BB161" i="3"/>
  <c r="G161" i="3"/>
  <c r="BA161" i="3" s="1"/>
  <c r="B11" i="2"/>
  <c r="A11" i="2"/>
  <c r="BD168" i="3"/>
  <c r="H11" i="2" s="1"/>
  <c r="C168" i="3"/>
  <c r="BE155" i="3"/>
  <c r="BD155" i="3"/>
  <c r="BC155" i="3"/>
  <c r="BB155" i="3"/>
  <c r="G155" i="3"/>
  <c r="BA155" i="3" s="1"/>
  <c r="BE151" i="3"/>
  <c r="BD151" i="3"/>
  <c r="BC151" i="3"/>
  <c r="BB151" i="3"/>
  <c r="BA151" i="3"/>
  <c r="G151" i="3"/>
  <c r="BE147" i="3"/>
  <c r="BD147" i="3"/>
  <c r="BC147" i="3"/>
  <c r="BB147" i="3"/>
  <c r="G147" i="3"/>
  <c r="BA147" i="3" s="1"/>
  <c r="BE144" i="3"/>
  <c r="BD144" i="3"/>
  <c r="BC144" i="3"/>
  <c r="BB144" i="3"/>
  <c r="BB159" i="3" s="1"/>
  <c r="F10" i="2" s="1"/>
  <c r="G144" i="3"/>
  <c r="BA144" i="3" s="1"/>
  <c r="BA159" i="3" s="1"/>
  <c r="E10" i="2" s="1"/>
  <c r="B10" i="2"/>
  <c r="A10" i="2"/>
  <c r="C159" i="3"/>
  <c r="BE139" i="3"/>
  <c r="BD139" i="3"/>
  <c r="BC139" i="3"/>
  <c r="BB139" i="3"/>
  <c r="BB142" i="3" s="1"/>
  <c r="F9" i="2" s="1"/>
  <c r="G139" i="3"/>
  <c r="BA139" i="3" s="1"/>
  <c r="BE136" i="3"/>
  <c r="BD136" i="3"/>
  <c r="BD142" i="3" s="1"/>
  <c r="H9" i="2" s="1"/>
  <c r="BC136" i="3"/>
  <c r="BC142" i="3" s="1"/>
  <c r="G9" i="2" s="1"/>
  <c r="BB136" i="3"/>
  <c r="G136" i="3"/>
  <c r="BA136" i="3" s="1"/>
  <c r="B9" i="2"/>
  <c r="A9" i="2"/>
  <c r="C142" i="3"/>
  <c r="BE130" i="3"/>
  <c r="BD130" i="3"/>
  <c r="BC130" i="3"/>
  <c r="BB130" i="3"/>
  <c r="G130" i="3"/>
  <c r="BA130" i="3" s="1"/>
  <c r="BE127" i="3"/>
  <c r="BD127" i="3"/>
  <c r="BC127" i="3"/>
  <c r="BB127" i="3"/>
  <c r="BA127" i="3"/>
  <c r="G127" i="3"/>
  <c r="BE125" i="3"/>
  <c r="BD125" i="3"/>
  <c r="BC125" i="3"/>
  <c r="BB125" i="3"/>
  <c r="G125" i="3"/>
  <c r="BA125" i="3" s="1"/>
  <c r="BE123" i="3"/>
  <c r="BD123" i="3"/>
  <c r="BC123" i="3"/>
  <c r="BB123" i="3"/>
  <c r="BB134" i="3" s="1"/>
  <c r="F8" i="2" s="1"/>
  <c r="G123" i="3"/>
  <c r="BA123" i="3" s="1"/>
  <c r="BE121" i="3"/>
  <c r="BD121" i="3"/>
  <c r="BD134" i="3" s="1"/>
  <c r="H8" i="2" s="1"/>
  <c r="BC121" i="3"/>
  <c r="BB121" i="3"/>
  <c r="G121" i="3"/>
  <c r="BA121" i="3" s="1"/>
  <c r="B8" i="2"/>
  <c r="A8" i="2"/>
  <c r="C134" i="3"/>
  <c r="BE117" i="3"/>
  <c r="BD117" i="3"/>
  <c r="BC117" i="3"/>
  <c r="BB117" i="3"/>
  <c r="G117" i="3"/>
  <c r="BA117" i="3" s="1"/>
  <c r="BE115" i="3"/>
  <c r="BD115" i="3"/>
  <c r="BC115" i="3"/>
  <c r="BB115" i="3"/>
  <c r="BA115" i="3"/>
  <c r="G115" i="3"/>
  <c r="BE113" i="3"/>
  <c r="BD113" i="3"/>
  <c r="BC113" i="3"/>
  <c r="BB113" i="3"/>
  <c r="G113" i="3"/>
  <c r="BA113" i="3" s="1"/>
  <c r="BE111" i="3"/>
  <c r="BD111" i="3"/>
  <c r="BC111" i="3"/>
  <c r="BB111" i="3"/>
  <c r="G111" i="3"/>
  <c r="BA111" i="3" s="1"/>
  <c r="BE108" i="3"/>
  <c r="BD108" i="3"/>
  <c r="BC108" i="3"/>
  <c r="BB108" i="3"/>
  <c r="G108" i="3"/>
  <c r="BA108" i="3" s="1"/>
  <c r="BE92" i="3"/>
  <c r="BD92" i="3"/>
  <c r="BC92" i="3"/>
  <c r="BB92" i="3"/>
  <c r="BA92" i="3"/>
  <c r="G92" i="3"/>
  <c r="BE82" i="3"/>
  <c r="BD82" i="3"/>
  <c r="BC82" i="3"/>
  <c r="BB82" i="3"/>
  <c r="G82" i="3"/>
  <c r="BA82" i="3" s="1"/>
  <c r="BE66" i="3"/>
  <c r="BD66" i="3"/>
  <c r="BC66" i="3"/>
  <c r="BB66" i="3"/>
  <c r="G66" i="3"/>
  <c r="BA66" i="3" s="1"/>
  <c r="BE63" i="3"/>
  <c r="BD63" i="3"/>
  <c r="BC63" i="3"/>
  <c r="BB63" i="3"/>
  <c r="G63" i="3"/>
  <c r="BA63" i="3" s="1"/>
  <c r="BE47" i="3"/>
  <c r="BD47" i="3"/>
  <c r="BC47" i="3"/>
  <c r="BB47" i="3"/>
  <c r="BA47" i="3"/>
  <c r="G47" i="3"/>
  <c r="BE31" i="3"/>
  <c r="BD31" i="3"/>
  <c r="BC31" i="3"/>
  <c r="BB31" i="3"/>
  <c r="G31" i="3"/>
  <c r="BA31" i="3" s="1"/>
  <c r="BE29" i="3"/>
  <c r="BD29" i="3"/>
  <c r="BC29" i="3"/>
  <c r="BB29" i="3"/>
  <c r="G29" i="3"/>
  <c r="BA29" i="3" s="1"/>
  <c r="BE27" i="3"/>
  <c r="BD27" i="3"/>
  <c r="BC27" i="3"/>
  <c r="BB27" i="3"/>
  <c r="G27" i="3"/>
  <c r="BA27" i="3" s="1"/>
  <c r="BE17" i="3"/>
  <c r="BD17" i="3"/>
  <c r="BC17" i="3"/>
  <c r="BB17" i="3"/>
  <c r="BA17" i="3"/>
  <c r="G17" i="3"/>
  <c r="BE15" i="3"/>
  <c r="BD15" i="3"/>
  <c r="BC15" i="3"/>
  <c r="BB15" i="3"/>
  <c r="G15" i="3"/>
  <c r="BA15" i="3" s="1"/>
  <c r="BE13" i="3"/>
  <c r="BD13" i="3"/>
  <c r="BC13" i="3"/>
  <c r="BB13" i="3"/>
  <c r="G13" i="3"/>
  <c r="G119" i="3" s="1"/>
  <c r="BE8" i="3"/>
  <c r="BD8" i="3"/>
  <c r="BC8" i="3"/>
  <c r="BB8" i="3"/>
  <c r="G8" i="3"/>
  <c r="BA8" i="3" s="1"/>
  <c r="B7" i="2"/>
  <c r="A7" i="2"/>
  <c r="BD119" i="3"/>
  <c r="H7" i="2" s="1"/>
  <c r="C119" i="3"/>
  <c r="E4" i="3"/>
  <c r="C4" i="3"/>
  <c r="F3" i="3"/>
  <c r="C3" i="3"/>
  <c r="C2" i="2"/>
  <c r="C1" i="2"/>
  <c r="C33" i="1"/>
  <c r="F33" i="1" s="1"/>
  <c r="C31" i="1"/>
  <c r="C9" i="1"/>
  <c r="G7" i="1"/>
  <c r="D2" i="1"/>
  <c r="C2" i="1"/>
  <c r="BA13" i="3" l="1"/>
  <c r="G134" i="3"/>
  <c r="G142" i="3"/>
  <c r="BE159" i="3"/>
  <c r="I10" i="2" s="1"/>
  <c r="BD159" i="3"/>
  <c r="H10" i="2" s="1"/>
  <c r="BA164" i="3"/>
  <c r="BE168" i="3"/>
  <c r="I11" i="2" s="1"/>
  <c r="BB190" i="3"/>
  <c r="F13" i="2" s="1"/>
  <c r="G201" i="3"/>
  <c r="BB215" i="3"/>
  <c r="F15" i="2" s="1"/>
  <c r="BA220" i="3"/>
  <c r="BA240" i="3" s="1"/>
  <c r="E16" i="2" s="1"/>
  <c r="BA253" i="3"/>
  <c r="BB303" i="3"/>
  <c r="F18" i="2" s="1"/>
  <c r="BA313" i="3"/>
  <c r="E20" i="2" s="1"/>
  <c r="BD360" i="3"/>
  <c r="H24" i="2" s="1"/>
  <c r="BB360" i="3"/>
  <c r="F24" i="2" s="1"/>
  <c r="G379" i="3"/>
  <c r="BD379" i="3"/>
  <c r="H25" i="2" s="1"/>
  <c r="BC379" i="3"/>
  <c r="G25" i="2" s="1"/>
  <c r="BC456" i="3"/>
  <c r="G31" i="2" s="1"/>
  <c r="BE544" i="3"/>
  <c r="I34" i="2" s="1"/>
  <c r="BD544" i="3"/>
  <c r="H34" i="2" s="1"/>
  <c r="BB119" i="3"/>
  <c r="F7" i="2" s="1"/>
  <c r="BB168" i="3"/>
  <c r="F11" i="2" s="1"/>
  <c r="G190" i="3"/>
  <c r="BB240" i="3"/>
  <c r="F16" i="2" s="1"/>
  <c r="BB290" i="3"/>
  <c r="F17" i="2" s="1"/>
  <c r="G303" i="3"/>
  <c r="BA303" i="3"/>
  <c r="E18" i="2" s="1"/>
  <c r="BB313" i="3"/>
  <c r="F20" i="2" s="1"/>
  <c r="BA360" i="3"/>
  <c r="E24" i="2" s="1"/>
  <c r="BB379" i="3"/>
  <c r="F25" i="2" s="1"/>
  <c r="BA429" i="3"/>
  <c r="E29" i="2" s="1"/>
  <c r="BB470" i="3"/>
  <c r="BE571" i="3"/>
  <c r="I37" i="2" s="1"/>
  <c r="BD571" i="3"/>
  <c r="H37" i="2" s="1"/>
  <c r="BB571" i="3"/>
  <c r="F37" i="2" s="1"/>
  <c r="BE142" i="3"/>
  <c r="I9" i="2" s="1"/>
  <c r="BA168" i="3"/>
  <c r="E11" i="2" s="1"/>
  <c r="BE201" i="3"/>
  <c r="I14" i="2" s="1"/>
  <c r="BD319" i="3"/>
  <c r="H21" i="2" s="1"/>
  <c r="G335" i="3"/>
  <c r="G360" i="3"/>
  <c r="BE360" i="3"/>
  <c r="I24" i="2" s="1"/>
  <c r="BB416" i="3"/>
  <c r="G419" i="3"/>
  <c r="BA134" i="3"/>
  <c r="E8" i="2" s="1"/>
  <c r="BC201" i="3"/>
  <c r="G14" i="2" s="1"/>
  <c r="BE290" i="3"/>
  <c r="I17" i="2" s="1"/>
  <c r="BA544" i="3"/>
  <c r="E34" i="2" s="1"/>
  <c r="BC168" i="3"/>
  <c r="G11" i="2" s="1"/>
  <c r="BA190" i="3"/>
  <c r="E13" i="2" s="1"/>
  <c r="BA215" i="3"/>
  <c r="E15" i="2" s="1"/>
  <c r="BC303" i="3"/>
  <c r="G18" i="2" s="1"/>
  <c r="BE303" i="3"/>
  <c r="I18" i="2" s="1"/>
  <c r="BE468" i="3"/>
  <c r="I32" i="2" s="1"/>
  <c r="BB486" i="3"/>
  <c r="F33" i="2" s="1"/>
  <c r="G561" i="3"/>
  <c r="BB551" i="3"/>
  <c r="BB561" i="3" s="1"/>
  <c r="F35" i="2" s="1"/>
  <c r="BA119" i="3"/>
  <c r="E7" i="2" s="1"/>
  <c r="BC290" i="3"/>
  <c r="G17" i="2" s="1"/>
  <c r="BD419" i="3"/>
  <c r="H27" i="2" s="1"/>
  <c r="BB438" i="3"/>
  <c r="F30" i="2" s="1"/>
  <c r="BB458" i="3"/>
  <c r="BB468" i="3" s="1"/>
  <c r="F32" i="2" s="1"/>
  <c r="G468" i="3"/>
  <c r="BC119" i="3"/>
  <c r="G7" i="2" s="1"/>
  <c r="BE119" i="3"/>
  <c r="I7" i="2" s="1"/>
  <c r="BC134" i="3"/>
  <c r="G8" i="2" s="1"/>
  <c r="BE134" i="3"/>
  <c r="I8" i="2" s="1"/>
  <c r="BA142" i="3"/>
  <c r="E9" i="2" s="1"/>
  <c r="BC159" i="3"/>
  <c r="G10" i="2" s="1"/>
  <c r="BA201" i="3"/>
  <c r="E14" i="2" s="1"/>
  <c r="BC240" i="3"/>
  <c r="G16" i="2" s="1"/>
  <c r="BE240" i="3"/>
  <c r="I16" i="2" s="1"/>
  <c r="BA290" i="3"/>
  <c r="E17" i="2" s="1"/>
  <c r="G313" i="3"/>
  <c r="BA379" i="3"/>
  <c r="E25" i="2" s="1"/>
  <c r="BA486" i="3"/>
  <c r="E33" i="2" s="1"/>
  <c r="BC544" i="3"/>
  <c r="G34" i="2" s="1"/>
  <c r="G159" i="3"/>
  <c r="G319" i="3"/>
  <c r="BB419" i="3"/>
  <c r="F27" i="2" s="1"/>
  <c r="G456" i="3"/>
  <c r="BC335" i="3"/>
  <c r="G22" i="2" s="1"/>
  <c r="BE379" i="3"/>
  <c r="I25" i="2" s="1"/>
  <c r="BE486" i="3"/>
  <c r="I33" i="2" s="1"/>
  <c r="BA567" i="3"/>
  <c r="BA571" i="3" s="1"/>
  <c r="E37" i="2" s="1"/>
  <c r="G571" i="3"/>
  <c r="BD456" i="3"/>
  <c r="H31" i="2" s="1"/>
  <c r="BC468" i="3"/>
  <c r="G32" i="2" s="1"/>
  <c r="G544" i="3"/>
  <c r="BA319" i="3"/>
  <c r="E21" i="2" s="1"/>
  <c r="BC360" i="3"/>
  <c r="G24" i="2" s="1"/>
  <c r="G429" i="3"/>
  <c r="BD429" i="3"/>
  <c r="H29" i="2" s="1"/>
  <c r="H38" i="2" s="1"/>
  <c r="C17" i="1" s="1"/>
  <c r="G438" i="3"/>
  <c r="BD438" i="3"/>
  <c r="H30" i="2" s="1"/>
  <c r="BA456" i="3"/>
  <c r="E31" i="2" s="1"/>
  <c r="BE456" i="3"/>
  <c r="I31" i="2" s="1"/>
  <c r="BB544" i="3"/>
  <c r="F34" i="2" s="1"/>
  <c r="BA561" i="3"/>
  <c r="E35" i="2" s="1"/>
  <c r="BE561" i="3"/>
  <c r="I35" i="2" s="1"/>
  <c r="F38" i="2" l="1"/>
  <c r="C16" i="1" s="1"/>
  <c r="I38" i="2"/>
  <c r="C21" i="1" s="1"/>
  <c r="G38" i="2"/>
  <c r="C18" i="1" s="1"/>
  <c r="E38" i="2"/>
  <c r="G64" i="2" l="1"/>
  <c r="I64" i="2" s="1"/>
  <c r="G62" i="2"/>
  <c r="I62" i="2" s="1"/>
  <c r="G60" i="2"/>
  <c r="I60" i="2" s="1"/>
  <c r="G58" i="2"/>
  <c r="I58" i="2" s="1"/>
  <c r="G56" i="2"/>
  <c r="I56" i="2" s="1"/>
  <c r="G54" i="2"/>
  <c r="I54" i="2" s="1"/>
  <c r="G52" i="2"/>
  <c r="I52" i="2" s="1"/>
  <c r="G50" i="2"/>
  <c r="I50" i="2" s="1"/>
  <c r="G49" i="2"/>
  <c r="I49" i="2" s="1"/>
  <c r="G21" i="1" s="1"/>
  <c r="G48" i="2"/>
  <c r="I48" i="2" s="1"/>
  <c r="G20" i="1" s="1"/>
  <c r="G47" i="2"/>
  <c r="I47" i="2" s="1"/>
  <c r="G19" i="1" s="1"/>
  <c r="G46" i="2"/>
  <c r="I46" i="2" s="1"/>
  <c r="G18" i="1" s="1"/>
  <c r="G45" i="2"/>
  <c r="I45" i="2" s="1"/>
  <c r="G17" i="1" s="1"/>
  <c r="G44" i="2"/>
  <c r="I44" i="2" s="1"/>
  <c r="G16" i="1" s="1"/>
  <c r="G43" i="2"/>
  <c r="I43" i="2" s="1"/>
  <c r="C15" i="1"/>
  <c r="C19" i="1" s="1"/>
  <c r="C22" i="1" s="1"/>
  <c r="G63" i="2"/>
  <c r="I63" i="2" s="1"/>
  <c r="G51" i="2"/>
  <c r="I51" i="2" s="1"/>
  <c r="G65" i="2"/>
  <c r="I65" i="2" s="1"/>
  <c r="G61" i="2"/>
  <c r="I61" i="2" s="1"/>
  <c r="G57" i="2"/>
  <c r="I57" i="2" s="1"/>
  <c r="G53" i="2"/>
  <c r="I53" i="2" s="1"/>
  <c r="G59" i="2"/>
  <c r="I59" i="2" s="1"/>
  <c r="G55" i="2"/>
  <c r="I55" i="2" s="1"/>
  <c r="H66" i="2" l="1"/>
  <c r="G23" i="1" s="1"/>
  <c r="G22" i="1" s="1"/>
  <c r="G15" i="1"/>
  <c r="C23" i="1" l="1"/>
  <c r="F30" i="1" s="1"/>
  <c r="F31" i="1" l="1"/>
  <c r="F34" i="1" s="1"/>
</calcChain>
</file>

<file path=xl/sharedStrings.xml><?xml version="1.0" encoding="utf-8"?>
<sst xmlns="http://schemas.openxmlformats.org/spreadsheetml/2006/main" count="1379" uniqueCount="647">
  <si>
    <t>Rozpočet</t>
  </si>
  <si>
    <t xml:space="preserve">JKSO </t>
  </si>
  <si>
    <t>Objekt</t>
  </si>
  <si>
    <t>Název objektu</t>
  </si>
  <si>
    <t xml:space="preserve">SKP </t>
  </si>
  <si>
    <t xml:space="preserve"> </t>
  </si>
  <si>
    <t>Měrná jednotka</t>
  </si>
  <si>
    <t>Stavba</t>
  </si>
  <si>
    <t>Název stavby</t>
  </si>
  <si>
    <t>Počet jednotek</t>
  </si>
  <si>
    <t>Náklady na m.j.</t>
  </si>
  <si>
    <t>Projektant</t>
  </si>
  <si>
    <t>Typ rozpočtu</t>
  </si>
  <si>
    <t>Zpracovatel projektu</t>
  </si>
  <si>
    <t>Objednatel</t>
  </si>
  <si>
    <t>Dodavatel</t>
  </si>
  <si>
    <t xml:space="preserve">Zakázkové číslo </t>
  </si>
  <si>
    <t>Rozpočtoval</t>
  </si>
  <si>
    <t>Počet listů</t>
  </si>
  <si>
    <t>ROZPOČTOVÉ NÁKLADY</t>
  </si>
  <si>
    <t>Základní rozpočtové náklady</t>
  </si>
  <si>
    <t>Ostatní rozpočtové náklady</t>
  </si>
  <si>
    <t>HSV celkem</t>
  </si>
  <si>
    <t>Z</t>
  </si>
  <si>
    <t>PSV celkem</t>
  </si>
  <si>
    <t>R</t>
  </si>
  <si>
    <t>M práce celkem</t>
  </si>
  <si>
    <t>N</t>
  </si>
  <si>
    <t>M dodávky celkem</t>
  </si>
  <si>
    <t>ZRN celkem</t>
  </si>
  <si>
    <t>HZS</t>
  </si>
  <si>
    <t>ZRN+HZS</t>
  </si>
  <si>
    <t>Ostatní náklady neuvedené</t>
  </si>
  <si>
    <t>ZRN+ost.náklady+HZS</t>
  </si>
  <si>
    <t>Ostatní náklady celkem</t>
  </si>
  <si>
    <t>Vypracoval</t>
  </si>
  <si>
    <t>Za zhotovitele</t>
  </si>
  <si>
    <t>Za objednatele</t>
  </si>
  <si>
    <t>Jméno :</t>
  </si>
  <si>
    <t>Datum :</t>
  </si>
  <si>
    <t>Podpis :</t>
  </si>
  <si>
    <t>Podpis:</t>
  </si>
  <si>
    <t>Základ pro DPH</t>
  </si>
  <si>
    <t xml:space="preserve">%  </t>
  </si>
  <si>
    <t>DPH</t>
  </si>
  <si>
    <t xml:space="preserve">% </t>
  </si>
  <si>
    <t>CENA ZA OBJEKT CELKEM</t>
  </si>
  <si>
    <t>Poznámka :</t>
  </si>
  <si>
    <t>Stavba :</t>
  </si>
  <si>
    <t>Rozpočet :</t>
  </si>
  <si>
    <t>Objekt :</t>
  </si>
  <si>
    <t>REKAPITULACE  STAVEBNÍCH  DÍLŮ</t>
  </si>
  <si>
    <t>Stavební díl</t>
  </si>
  <si>
    <t>HSV</t>
  </si>
  <si>
    <t>PSV</t>
  </si>
  <si>
    <t>Dodávka</t>
  </si>
  <si>
    <t>Montáž</t>
  </si>
  <si>
    <t>CELKEM  OBJEKT</t>
  </si>
  <si>
    <t>VEDLEJŠÍ ROZPOČTOVÉ  NÁKLADY</t>
  </si>
  <si>
    <t>Název VRN</t>
  </si>
  <si>
    <t>Kč</t>
  </si>
  <si>
    <t>%</t>
  </si>
  <si>
    <t>Základna</t>
  </si>
  <si>
    <t>CELKEM VRN</t>
  </si>
  <si>
    <t>Rozpočet:</t>
  </si>
  <si>
    <t>P.č.</t>
  </si>
  <si>
    <t>Číslo položky</t>
  </si>
  <si>
    <t>Název položky</t>
  </si>
  <si>
    <t>MJ</t>
  </si>
  <si>
    <t>množství</t>
  </si>
  <si>
    <t>cena / MJ</t>
  </si>
  <si>
    <t>celkem (Kč)</t>
  </si>
  <si>
    <t>Díl:</t>
  </si>
  <si>
    <t>1</t>
  </si>
  <si>
    <t>Zemní práce</t>
  </si>
  <si>
    <t>ks</t>
  </si>
  <si>
    <t>Celkem za</t>
  </si>
  <si>
    <t>SLEPÝ ROZPOČET</t>
  </si>
  <si>
    <t>Slepý rozpočet</t>
  </si>
  <si>
    <t>2016101</t>
  </si>
  <si>
    <t>Pozlovice-modernizace WC přehrada</t>
  </si>
  <si>
    <t>02</t>
  </si>
  <si>
    <t>WC hráz</t>
  </si>
  <si>
    <t>2a</t>
  </si>
  <si>
    <t>Stavební práce</t>
  </si>
  <si>
    <t>113107132R00</t>
  </si>
  <si>
    <t xml:space="preserve">Odstranění podkladu pl.200 m2, bet.prostý tl.30 cm </t>
  </si>
  <si>
    <t>m2</t>
  </si>
  <si>
    <t>vlevo:(1,30+1,90)*0,50*2,30</t>
  </si>
  <si>
    <t>u vozovky:(1,90+7,12+2,40)*0,60</t>
  </si>
  <si>
    <t>vpravo:(2,40+1,25)*0,50*2,30</t>
  </si>
  <si>
    <t>šachta:-0,60*0,60</t>
  </si>
  <si>
    <t>122201101R00</t>
  </si>
  <si>
    <t xml:space="preserve">Odkopávky nezapažené v hor. 3 do 100 m3 </t>
  </si>
  <si>
    <t>m3</t>
  </si>
  <si>
    <t>vpravo pro opěrnou zeď:4,0*2,50*0,90</t>
  </si>
  <si>
    <t>122201109R00</t>
  </si>
  <si>
    <t xml:space="preserve">Příplatek za lepivost - odkopávky v hor. 3 </t>
  </si>
  <si>
    <t>132201101R00</t>
  </si>
  <si>
    <t xml:space="preserve">Hloubení rýh šířky do 60 cm v hor.3 do 100 m3 </t>
  </si>
  <si>
    <t>vpravo pro opěrnou zeď:(3,12+1,37)*0,40*1,0</t>
  </si>
  <si>
    <t>pro drenáž:</t>
  </si>
  <si>
    <t>vlevo:2,5*0,40*0,40</t>
  </si>
  <si>
    <t>za objektem:9,80*0,40*0,40</t>
  </si>
  <si>
    <t>vpravo:(1,0+2,70+1,37)*0,40*0,40</t>
  </si>
  <si>
    <t>0</t>
  </si>
  <si>
    <t>pro folii NOP před obj. š. folie 0,5m:7,12*0,40*0,40</t>
  </si>
  <si>
    <t>pro obrubu chodníku:7,12*0,25*0,40</t>
  </si>
  <si>
    <t>132201109R00</t>
  </si>
  <si>
    <t xml:space="preserve">Příplatek za lepivost - hloubení rýh 60 cm v hor.3 </t>
  </si>
  <si>
    <t>6,4264</t>
  </si>
  <si>
    <t>139711101R00</t>
  </si>
  <si>
    <t xml:space="preserve">Vykopávka v uzavřených prostorách v hor.1-4 </t>
  </si>
  <si>
    <t>v podlaze pro kanalizaci:12,0*0,30*0,45</t>
  </si>
  <si>
    <t>162501102R00</t>
  </si>
  <si>
    <t xml:space="preserve">Vodorovné přemístění výkopku z hor.1-4 do 3000 m </t>
  </si>
  <si>
    <t>použití zeminy z odkopu:</t>
  </si>
  <si>
    <t>odkop vpravo pro opěrnou zeď:4,0*2,50*0,90</t>
  </si>
  <si>
    <t>použití zeminy z rýh:</t>
  </si>
  <si>
    <t>rýha vpravo pro opěrnou zeď:(3,12+1,37)*0,40*1,0</t>
  </si>
  <si>
    <t>pro obrubu okap. chod.:7,12*0,25*0,40</t>
  </si>
  <si>
    <t>.:</t>
  </si>
  <si>
    <t>odpočet zeminy pro dorovnání terénu:</t>
  </si>
  <si>
    <t>8m2 o tl. 15 cm:-8,0*0,15</t>
  </si>
  <si>
    <t>zásyp drenáží:-17,37*0,40*0,25</t>
  </si>
  <si>
    <t>u folie NOP:-7,12*0,40*0,40</t>
  </si>
  <si>
    <t>167101101R00</t>
  </si>
  <si>
    <t xml:space="preserve">Nakládání výkopku z hor.1-4 v množství do 100 m3 </t>
  </si>
  <si>
    <t>171101105R00</t>
  </si>
  <si>
    <t xml:space="preserve">Uložení sypaniny do násypů zhutněných na 103% PS </t>
  </si>
  <si>
    <t>dorovnání terénu vykop. zeminou:</t>
  </si>
  <si>
    <t>8m2  o tl. 15cm:8,0*0,15</t>
  </si>
  <si>
    <t>171201201R00</t>
  </si>
  <si>
    <t xml:space="preserve">Uložení sypaniny na skl. </t>
  </si>
  <si>
    <t>174101101R00</t>
  </si>
  <si>
    <t xml:space="preserve">Zásyp jam, rýh, šachet se zhutněním </t>
  </si>
  <si>
    <t>výkopy:</t>
  </si>
  <si>
    <t>17990000 T00</t>
  </si>
  <si>
    <t xml:space="preserve">Poplatek za uložení zeminy na skládce </t>
  </si>
  <si>
    <t>t</t>
  </si>
  <si>
    <t>odkop vpravo pro opěrnou zeď:4,0*2,50*0,90*1,3</t>
  </si>
  <si>
    <t>rýha vpravo pro opěrnou zeď:(3,12+1,37)*0,40*1,0*1,3</t>
  </si>
  <si>
    <t>vlevo:2,5*0,40*0,40*1,3</t>
  </si>
  <si>
    <t>za objektem:9,80*0,40*0,40*1,3</t>
  </si>
  <si>
    <t>vpravo:(1,0+2,70+1,37)*0,40*0,40*1,3</t>
  </si>
  <si>
    <t>pro obrubu okap. chod.:7,12*0,25*0,40*1,3</t>
  </si>
  <si>
    <t>v podlaze pro kanalizaci:12,0*0,30*0,45*1,3</t>
  </si>
  <si>
    <t>8m2 o tl. 15 cm:-8,0*0,15*1,3</t>
  </si>
  <si>
    <t>zásyp drenáží:-17,37*0,40*0,25*1,3</t>
  </si>
  <si>
    <t>u folie NOP:-7,12*0,40*0,40*1,3</t>
  </si>
  <si>
    <t>181006112R00</t>
  </si>
  <si>
    <t xml:space="preserve">Rozprostření zemin v rov./sklonu 1:5, tl. do 15 cm </t>
  </si>
  <si>
    <t>bude použita zemina z odkopu:</t>
  </si>
  <si>
    <t>plocha:8,0</t>
  </si>
  <si>
    <t>181412000U00</t>
  </si>
  <si>
    <t xml:space="preserve">Založení trávníku výsevem ve svahu </t>
  </si>
  <si>
    <t>181951102U00</t>
  </si>
  <si>
    <t xml:space="preserve">Úprava pláně třídy 1-4 +zhutnění </t>
  </si>
  <si>
    <t>182201101R00</t>
  </si>
  <si>
    <t xml:space="preserve">Svahování násypů </t>
  </si>
  <si>
    <t>00572400</t>
  </si>
  <si>
    <t>Směs travní parková I. běžná zátěž</t>
  </si>
  <si>
    <t>kg</t>
  </si>
  <si>
    <t>plocha:8,0*0,10</t>
  </si>
  <si>
    <t>2</t>
  </si>
  <si>
    <t>Základy a zvláštní zakládání</t>
  </si>
  <si>
    <t>274323611RT6</t>
  </si>
  <si>
    <t>Železobeton základ. pasů vodostavební C 30/37 XF3</t>
  </si>
  <si>
    <t>základ pod beton. opěrnou zeď:(3,12+1,37)*0,40*1,0*1,035</t>
  </si>
  <si>
    <t>274351215R00</t>
  </si>
  <si>
    <t xml:space="preserve">Bednění stěn základových pasů - zřízení </t>
  </si>
  <si>
    <t>základ pod opěrnou zeď polovina výšky:((3,12+1,37)*2+0,40)*0,50</t>
  </si>
  <si>
    <t>274351216R00</t>
  </si>
  <si>
    <t xml:space="preserve">Bednění stěn základových pasů - odstranění </t>
  </si>
  <si>
    <t>274361116U00</t>
  </si>
  <si>
    <t xml:space="preserve">Základ pás/práh výztuž ocel 10505 </t>
  </si>
  <si>
    <t>základ pod beton. opěrnou zeď:</t>
  </si>
  <si>
    <t>50 kg/m3 betonu:(3,12+1,37)*0,40*1,0*0,050</t>
  </si>
  <si>
    <t>212810010RAS</t>
  </si>
  <si>
    <t>Trativody z PVC dren.flexi.trubek+obalení geotext. lože a obsyp štěrkopískem, trubky d 80 mm</t>
  </si>
  <si>
    <t>m</t>
  </si>
  <si>
    <t>vlevo:2,5</t>
  </si>
  <si>
    <t>za objektem:9,80</t>
  </si>
  <si>
    <t>vpravo:1,0+2,70+1,37</t>
  </si>
  <si>
    <t>3</t>
  </si>
  <si>
    <t>Svislé a kompletní konstrukce</t>
  </si>
  <si>
    <t>310238211R00</t>
  </si>
  <si>
    <t xml:space="preserve">Zazdívka otvorů plochy do 1 m2 cihlami na MVC </t>
  </si>
  <si>
    <t>dozdívka oken:1,15*(1,15-0,65)*0,30*2</t>
  </si>
  <si>
    <t>dozdívka dveří:1,0*0,30*0,30*2</t>
  </si>
  <si>
    <t>317121101RT2</t>
  </si>
  <si>
    <t>Osazení překladu světlost otvoru do 105 cm včetně dodávky RZP 1/10 119x14x14</t>
  </si>
  <si>
    <t>kus</t>
  </si>
  <si>
    <t>vlevo:2</t>
  </si>
  <si>
    <t>vpravo:2</t>
  </si>
  <si>
    <t>32</t>
  </si>
  <si>
    <t>Zdi přehradní a opěrné</t>
  </si>
  <si>
    <t>327323129U00</t>
  </si>
  <si>
    <t xml:space="preserve">Zdi a valy ŽB C30/37XC4 XF3 </t>
  </si>
  <si>
    <t>opěrná zeď:3,12*0,25*1,0</t>
  </si>
  <si>
    <t>1,37*0,25*0,75</t>
  </si>
  <si>
    <t>327361003R00</t>
  </si>
  <si>
    <t xml:space="preserve">Výztuž zdí a valů z oceli  10 335, D do 12 mm </t>
  </si>
  <si>
    <t>110 kg/m3 betonu:</t>
  </si>
  <si>
    <t>opěrná zeď:3,12*0,25*1,0*0,110</t>
  </si>
  <si>
    <t>1,37*0,25*0,75*0,110</t>
  </si>
  <si>
    <t>380356241R00</t>
  </si>
  <si>
    <t>Bednění kompl.konstr.neomít.BV pl.rovinných,zříz. pro pohledový beton</t>
  </si>
  <si>
    <t>opěrná zeď:3,12*1,0*2</t>
  </si>
  <si>
    <t>1,37*0,75*2</t>
  </si>
  <si>
    <t>bok:0,25*(0,75+0,25)</t>
  </si>
  <si>
    <t>380356242R00</t>
  </si>
  <si>
    <t xml:space="preserve">Bednění kompl.konstr.neomít.BV pl.rovinných,odbed. </t>
  </si>
  <si>
    <t>33</t>
  </si>
  <si>
    <t>Sloupy a pilíře,stožáry,stojky</t>
  </si>
  <si>
    <t>338920021R00</t>
  </si>
  <si>
    <t xml:space="preserve">Osazení betonové palisády, š.do 20 cm, dl.do 60 cm </t>
  </si>
  <si>
    <t>vlevo:0,80+0,60</t>
  </si>
  <si>
    <t>vpravo:3,90</t>
  </si>
  <si>
    <t>59228440</t>
  </si>
  <si>
    <t>Palisáda 97/120/400 přírodní</t>
  </si>
  <si>
    <t>dl.40cm:5+4+27</t>
  </si>
  <si>
    <t>59228445</t>
  </si>
  <si>
    <t>Palisáda 97/120/600 přírodní</t>
  </si>
  <si>
    <t>dl.60cm:(5+4+27)*1,10</t>
  </si>
  <si>
    <t>34</t>
  </si>
  <si>
    <t>Stěny a příčky</t>
  </si>
  <si>
    <t>342280014RA0</t>
  </si>
  <si>
    <t xml:space="preserve">Předstěna z desek sádrokartonových </t>
  </si>
  <si>
    <t>pro klozety:(0,90*1,20+0,20*1,20+0,20*0,90)*2</t>
  </si>
  <si>
    <t>obklad stupačky   101:0,25*2*2,65</t>
  </si>
  <si>
    <t>43</t>
  </si>
  <si>
    <t>Schodiště</t>
  </si>
  <si>
    <t>430321414R00</t>
  </si>
  <si>
    <t xml:space="preserve">Schodišťové konstrukce, železobeton C 25/30 </t>
  </si>
  <si>
    <t>podstup. deska:1,90*0,90*0,15</t>
  </si>
  <si>
    <t>430362021R00</t>
  </si>
  <si>
    <t xml:space="preserve">Výztuž schodišťových konstrukcí sítí Kari </t>
  </si>
  <si>
    <t>100/100/4mm:</t>
  </si>
  <si>
    <t>podstup. deska:1,90*0,90*0,001973*1,15</t>
  </si>
  <si>
    <t>431351121R00</t>
  </si>
  <si>
    <t xml:space="preserve">Bednění podstup. desek - zřízení </t>
  </si>
  <si>
    <t>podstup. deska:(1,90+0,90)*2*0,15</t>
  </si>
  <si>
    <t>431351122R00</t>
  </si>
  <si>
    <t xml:space="preserve">Bednění podstup. desek přímočarých - odstranění </t>
  </si>
  <si>
    <t>434311113R00</t>
  </si>
  <si>
    <t xml:space="preserve">Stupně dusané na terén, na desku, z betonu C 12/15 </t>
  </si>
  <si>
    <t>vlevo:1,90*3</t>
  </si>
  <si>
    <t>434351141R00</t>
  </si>
  <si>
    <t xml:space="preserve">Bednění stupňů přímočarých - zřízení </t>
  </si>
  <si>
    <t>vlevo:1,90*(0,30+0,30)*3</t>
  </si>
  <si>
    <t>434351142R00</t>
  </si>
  <si>
    <t xml:space="preserve">Bednění stupňů přímočarých - odstranění </t>
  </si>
  <si>
    <t>45</t>
  </si>
  <si>
    <t>Podkladní a vedlejší konstrukce</t>
  </si>
  <si>
    <t>451571212R00</t>
  </si>
  <si>
    <t>Lože dlažby z kam. těženého hrubého tl. do 15 cm fr. 32/63mm</t>
  </si>
  <si>
    <t>zámková dlažba:3,93+3,7+3,2</t>
  </si>
  <si>
    <t>obklad stupňů:0,30*1,90*2</t>
  </si>
  <si>
    <t>imobilní rampa:3,6</t>
  </si>
  <si>
    <t>451971112R00</t>
  </si>
  <si>
    <t xml:space="preserve">Položení vrstvy z geotextilie, uchycení </t>
  </si>
  <si>
    <t>pod vyosévky:</t>
  </si>
  <si>
    <t>kolem vozovky:(4,10+2,10)*0,65*1,15</t>
  </si>
  <si>
    <t>67352040</t>
  </si>
  <si>
    <t>Geotextilie  340 g/m2</t>
  </si>
  <si>
    <t>5</t>
  </si>
  <si>
    <t>Komunikace</t>
  </si>
  <si>
    <t>564811112R00</t>
  </si>
  <si>
    <t xml:space="preserve">Podklad ze štěrkodrti po zhutnění tloušťky 6 cm </t>
  </si>
  <si>
    <t>596211122U00</t>
  </si>
  <si>
    <t xml:space="preserve">Klad zámk dl tl60 skB -300m2 chod </t>
  </si>
  <si>
    <t>59245110</t>
  </si>
  <si>
    <t>Dlažba sklad.  20x10x6 cm přírodní</t>
  </si>
  <si>
    <t>zámková dlažba:(3,93+3,7+3,2)*1,10</t>
  </si>
  <si>
    <t>stupně:0,30*1,90*2*1,10</t>
  </si>
  <si>
    <t>imobilní rampa:3,6*1,10</t>
  </si>
  <si>
    <t>61</t>
  </si>
  <si>
    <t>Upravy povrchů vnitřní</t>
  </si>
  <si>
    <t>612403399R00</t>
  </si>
  <si>
    <t xml:space="preserve">Hrubá výplň rýh ve stěnách maltou </t>
  </si>
  <si>
    <t>pro vodu:15,0*0,15</t>
  </si>
  <si>
    <t>pro kanalizaci:5,5*0,15</t>
  </si>
  <si>
    <t>612421626R00</t>
  </si>
  <si>
    <t xml:space="preserve">Omítka vnitřní zdiva, MVC, hladká </t>
  </si>
  <si>
    <t>pod ker. obklady:</t>
  </si>
  <si>
    <t>101:(3,14+1,98)*2*2,20</t>
  </si>
  <si>
    <t>dveře:-0,90*1,97</t>
  </si>
  <si>
    <t>okno:-1,15*0,45</t>
  </si>
  <si>
    <t>ostění:(1,15+0,50*2)*0,15</t>
  </si>
  <si>
    <t>102:(3,14+1,98)*2*2,20</t>
  </si>
  <si>
    <t>dveře:-0,80*1,97</t>
  </si>
  <si>
    <t>612421637R00</t>
  </si>
  <si>
    <t xml:space="preserve">Omítka vnitřní zdiva, MVC, štuková </t>
  </si>
  <si>
    <t>na dozdívkách:</t>
  </si>
  <si>
    <t>dozdívka oken:1,15*(1,15-0,65)*2</t>
  </si>
  <si>
    <t>dozdívka dveří:1,0*0,30*2</t>
  </si>
  <si>
    <t>na překladech:1,20*0,15*2</t>
  </si>
  <si>
    <t>612423531R00</t>
  </si>
  <si>
    <t xml:space="preserve">Omítka rýh stěn vápenná šířky do 15 cm, štuková </t>
  </si>
  <si>
    <t>612425931R00</t>
  </si>
  <si>
    <t xml:space="preserve">Omítka vápenná vnitřního ostění - štuková </t>
  </si>
  <si>
    <t>okna:(1,15+0,65)*2*0,15*2</t>
  </si>
  <si>
    <t>62</t>
  </si>
  <si>
    <t>Úpravy povrchů vnější</t>
  </si>
  <si>
    <t>620471871U00</t>
  </si>
  <si>
    <t xml:space="preserve">Nátěr penetrační fixační </t>
  </si>
  <si>
    <t>fasáda:</t>
  </si>
  <si>
    <t>jižní:23,9</t>
  </si>
  <si>
    <t>severní:12,3</t>
  </si>
  <si>
    <t>východní:6,4</t>
  </si>
  <si>
    <t>západní:6,6</t>
  </si>
  <si>
    <t>stáv. bet. zídka:</t>
  </si>
  <si>
    <t>pravá:0,66+1,26+0,7*1,4</t>
  </si>
  <si>
    <t>levá:1,15+1,5*1,66+2,5*1,1</t>
  </si>
  <si>
    <t>nová:4,5+1,1</t>
  </si>
  <si>
    <t>622461151R00</t>
  </si>
  <si>
    <t xml:space="preserve">Omítka vnější stěn  strukturovaná, slož. 1 - 2 </t>
  </si>
  <si>
    <t>ostění dveří:(0,90+2,05*2)*0,20</t>
  </si>
  <si>
    <t>(1,0+2,05*2)*0,20</t>
  </si>
  <si>
    <t>622471331RT3</t>
  </si>
  <si>
    <t>Nátěr stěn vnějších, složitost 1 - 2 renovační a oživovací ve dvou vrstvách</t>
  </si>
  <si>
    <t>622491141R00</t>
  </si>
  <si>
    <t xml:space="preserve">Nátěr fasády  a zídky biocidní 1 x </t>
  </si>
  <si>
    <t>622903111R00</t>
  </si>
  <si>
    <t xml:space="preserve">Očištění zdí a valů před opravou, ručně </t>
  </si>
  <si>
    <t>622904212R00</t>
  </si>
  <si>
    <t xml:space="preserve">Očištění organických nečiistot z fasád slož.1-2 </t>
  </si>
  <si>
    <t>627473111U09</t>
  </si>
  <si>
    <t xml:space="preserve">Stěrka vyhlazovací ploch  1vr 2mm </t>
  </si>
  <si>
    <t>63</t>
  </si>
  <si>
    <t>Podlahy a podlahové konstrukce</t>
  </si>
  <si>
    <t>631312141R00</t>
  </si>
  <si>
    <t xml:space="preserve">Doplnění rýh betonem v dosavadních mazaninách </t>
  </si>
  <si>
    <t>po kanalizaci:12,0*0,35*0,15</t>
  </si>
  <si>
    <t>631571005T00</t>
  </si>
  <si>
    <t xml:space="preserve">Násyp z kameniva těženého -vyosévky 16-32mm </t>
  </si>
  <si>
    <t>kolem vozovky:(4,10+2,10)*0,55*0,15</t>
  </si>
  <si>
    <t>631572111R00</t>
  </si>
  <si>
    <t xml:space="preserve">Doplnění násypů pískem neupraveným o ploše nad 2m2 </t>
  </si>
  <si>
    <t>v podlaze na kanalizaci:12,0*0,30*0,45</t>
  </si>
  <si>
    <t>632450121U00</t>
  </si>
  <si>
    <t xml:space="preserve">Vyrov cem potěr 2cm such směs pás </t>
  </si>
  <si>
    <t>parapet oken:1,15*0,30*2</t>
  </si>
  <si>
    <t>632451033R00</t>
  </si>
  <si>
    <t xml:space="preserve">Vyrovnávací potěr MC 15, v ploše, tl. 40 mm </t>
  </si>
  <si>
    <t>101:3,14*1,98</t>
  </si>
  <si>
    <t>102:3,14*1,98</t>
  </si>
  <si>
    <t>64</t>
  </si>
  <si>
    <t>Výplně otvorů</t>
  </si>
  <si>
    <t>644941112U99</t>
  </si>
  <si>
    <t xml:space="preserve">D+M plastová ventilační mřížka -30x30cm </t>
  </si>
  <si>
    <t>odvětrání:12</t>
  </si>
  <si>
    <t>91</t>
  </si>
  <si>
    <t>Doplňující práce na komunikaci</t>
  </si>
  <si>
    <t>917862111R00</t>
  </si>
  <si>
    <t xml:space="preserve">Osazení stojat. obrub.bet. s opěrou,lože z C 12/15 </t>
  </si>
  <si>
    <t>bet. obruba:4,2+0,5+0,5+0,5+2,2+0,7+1,5</t>
  </si>
  <si>
    <t>59217335</t>
  </si>
  <si>
    <t>Obrubník zahradní 1000/50/250 mm šedý</t>
  </si>
  <si>
    <t>bet. obruba:(4,2+0,5+0,5+0,5+2,2+0,7+1,5)*1,10</t>
  </si>
  <si>
    <t>93</t>
  </si>
  <si>
    <t>Dokončovací práce inženýrských staveb</t>
  </si>
  <si>
    <t>935112111R00</t>
  </si>
  <si>
    <t xml:space="preserve">Osazení přík.žlabu do C8/10 tl.10cm z tvárnic 50cm </t>
  </si>
  <si>
    <t>2,8+8,9</t>
  </si>
  <si>
    <t>59227516998</t>
  </si>
  <si>
    <t>Betonová žlabovka  š. 340 mm  dl. 500mm</t>
  </si>
  <si>
    <t>(2,8+8,9)/0,50*1,01</t>
  </si>
  <si>
    <t>94</t>
  </si>
  <si>
    <t>Lešení a stavební výtahy</t>
  </si>
  <si>
    <t>941941051R00</t>
  </si>
  <si>
    <t xml:space="preserve">Montáž lešení leh.řad.s podlahami,š.1,5 m, H 10 m </t>
  </si>
  <si>
    <t>pro fasádu:</t>
  </si>
  <si>
    <t>jih:(7,12+1,20*2)*3,40</t>
  </si>
  <si>
    <t>sever:(7,12+1,20*2)*(3,10-1,37)</t>
  </si>
  <si>
    <t>západ:2,70*3,15</t>
  </si>
  <si>
    <t>východ:2,70*3,15</t>
  </si>
  <si>
    <t>941941391R00</t>
  </si>
  <si>
    <t xml:space="preserve">Příplatek za každý měsíc použití lešení k pol.1051 </t>
  </si>
  <si>
    <t>941941851R00</t>
  </si>
  <si>
    <t xml:space="preserve">Demontáž lešení leh.řad.s podlahami,š.1,5 m,H 10 m </t>
  </si>
  <si>
    <t>65,85</t>
  </si>
  <si>
    <t>95</t>
  </si>
  <si>
    <t>Dokončovací konstrukce na pozemních stavbách</t>
  </si>
  <si>
    <t>952901111R00</t>
  </si>
  <si>
    <t xml:space="preserve">Vyčištění budov o výšce podlaží do 4 m </t>
  </si>
  <si>
    <t>101:6,2</t>
  </si>
  <si>
    <t>102:6,2</t>
  </si>
  <si>
    <t>96</t>
  </si>
  <si>
    <t>Bourání konstrukcí</t>
  </si>
  <si>
    <t>961055111R00</t>
  </si>
  <si>
    <t xml:space="preserve">Bourání základů železobetonových </t>
  </si>
  <si>
    <t>základ opěrné zdi:1,90*0,30*0,80</t>
  </si>
  <si>
    <t>962052211R00</t>
  </si>
  <si>
    <t xml:space="preserve">Bourání zdiva železobetonového nadzákladového </t>
  </si>
  <si>
    <t>vpravo - opěrná zeď:1,90*0,30*(1,39+0,45)*0,50</t>
  </si>
  <si>
    <t>962081141R00</t>
  </si>
  <si>
    <t xml:space="preserve">Bourání příček ze skleněných tvárnic tl. 15 cm </t>
  </si>
  <si>
    <t>okna   1:1,15*1,15*2</t>
  </si>
  <si>
    <t>965043341R00</t>
  </si>
  <si>
    <t xml:space="preserve">Bourání podkladů bet., potěr tl. 10 cm, nad 4 m2 </t>
  </si>
  <si>
    <t>101:3,14*1,98*0,05</t>
  </si>
  <si>
    <t>102:3,14*1,98*0,05</t>
  </si>
  <si>
    <t>965081713R00</t>
  </si>
  <si>
    <t xml:space="preserve">Bourání dlaždic keramických tl. 1 cm, nad 1 m2 </t>
  </si>
  <si>
    <t>967042712R00</t>
  </si>
  <si>
    <t xml:space="preserve">Odsekání zdiva plošné z cihel tl. 10 cm </t>
  </si>
  <si>
    <t>zvětšení otvoru pro dveře:0,30*2,05*2</t>
  </si>
  <si>
    <t>968071125R00</t>
  </si>
  <si>
    <t xml:space="preserve">Vyvěšení, zavěšení kovových křídel dveří pl. 2 m2 </t>
  </si>
  <si>
    <t>968072455R00</t>
  </si>
  <si>
    <t xml:space="preserve">Vybourání kovových dveřních zárubní pl. do 2 m2 </t>
  </si>
  <si>
    <t>1 a 2:0,88*2,32*2</t>
  </si>
  <si>
    <t>97</t>
  </si>
  <si>
    <t>Prorážení otvorů</t>
  </si>
  <si>
    <t>970241100R00</t>
  </si>
  <si>
    <t xml:space="preserve">Řezání prostého betonu hl. řezu do 100 mm </t>
  </si>
  <si>
    <t>betonové dlažby, obrub a palisád:1,45+1,0+2,40</t>
  </si>
  <si>
    <t>1,25+2,30+1,0*2</t>
  </si>
  <si>
    <t>973032120U00</t>
  </si>
  <si>
    <t>Sekání kapes zdi cih zař.0,1m2 30cm pro překlady</t>
  </si>
  <si>
    <t>pro osaz. překladů:4</t>
  </si>
  <si>
    <t>974031133R00</t>
  </si>
  <si>
    <t xml:space="preserve">Vysekání rýh ve zdi cihelné 5 x 10 cm </t>
  </si>
  <si>
    <t>pro vodu:15,0</t>
  </si>
  <si>
    <t>pro kanalizaci:5,5</t>
  </si>
  <si>
    <t>974042567R00</t>
  </si>
  <si>
    <t xml:space="preserve">Vysekání rýh betonová, monolitická dlažba 15x30 cm </t>
  </si>
  <si>
    <t>pro kanalizaci:12</t>
  </si>
  <si>
    <t>976016111R00</t>
  </si>
  <si>
    <t xml:space="preserve">Vybourání želbet. žlabů </t>
  </si>
  <si>
    <t>vlevo a za objektem:2,80+8,35</t>
  </si>
  <si>
    <t>978059531R00</t>
  </si>
  <si>
    <t xml:space="preserve">Odsekání vnitřních obkladů stěn nad 2 m2 </t>
  </si>
  <si>
    <t>101:(3,14+1,98)*2*1,60</t>
  </si>
  <si>
    <t>-0,80*1,60</t>
  </si>
  <si>
    <t>102:(3,14+1,98)*2*1,60</t>
  </si>
  <si>
    <t>99</t>
  </si>
  <si>
    <t>Staveništní přesun hmot</t>
  </si>
  <si>
    <t>999281105R00</t>
  </si>
  <si>
    <t xml:space="preserve">Přesun hmot pro opravy a údržbu do výšky 6 m </t>
  </si>
  <si>
    <t>711</t>
  </si>
  <si>
    <t>Izolace proti vodě</t>
  </si>
  <si>
    <t>711132311R00</t>
  </si>
  <si>
    <t>Izolace nopovou fólií svisle, vč.uchyc.prvků a montáže odvětr. lišty</t>
  </si>
  <si>
    <t>šíře 1m:</t>
  </si>
  <si>
    <t>vlevo:2,5*1,0</t>
  </si>
  <si>
    <t>za objektem:9,80*1,0</t>
  </si>
  <si>
    <t>vpravo:(1,0+2,70+1,37)*1,0</t>
  </si>
  <si>
    <t>šíře 0,5m:</t>
  </si>
  <si>
    <t>vlevo:(2,3+0,25)*0,50</t>
  </si>
  <si>
    <t>před objektem:7,12*0,50</t>
  </si>
  <si>
    <t>vpravo:(2,3+0,25)*0,50</t>
  </si>
  <si>
    <t>711212002R00</t>
  </si>
  <si>
    <t xml:space="preserve">Stěrka hydroizolační těsnící hmotou </t>
  </si>
  <si>
    <t>pod dlažbu:</t>
  </si>
  <si>
    <t>vytažení na stěny:(3,14+1,98)*2*0,30+0,30*0,30*2</t>
  </si>
  <si>
    <t>-1,05*0,30</t>
  </si>
  <si>
    <t>-0,95*0,30</t>
  </si>
  <si>
    <t>711140012RAA</t>
  </si>
  <si>
    <t>Izolace proti vodě vodorovná přitavená, 1x 1x ALP, 1x Bitagit 40 mineral V 60 S 40</t>
  </si>
  <si>
    <t>v místě sekání do podlahy:</t>
  </si>
  <si>
    <t>napojení na stáv. izolaci:12,0*0,40</t>
  </si>
  <si>
    <t>28323140</t>
  </si>
  <si>
    <t>Fólie nopová tl. 0,6 mm  1,0x20 m</t>
  </si>
  <si>
    <t>vlevo:2,5*1,0*1,2</t>
  </si>
  <si>
    <t>za objektem:9,80*1,0*1,2</t>
  </si>
  <si>
    <t>vpravo:(1,0+2,70+1,37)*1,0*1,2</t>
  </si>
  <si>
    <t>vlevo:(2,3+0,25)*0,50*1,2</t>
  </si>
  <si>
    <t>před objektem:7,12*0,50*1,2</t>
  </si>
  <si>
    <t>vpravo:(2,3+0,25)*0,50*1,2</t>
  </si>
  <si>
    <t>28324366.A</t>
  </si>
  <si>
    <t>Lišta odvětrávací kovová</t>
  </si>
  <si>
    <t>u nop. folie:(2,5+9,8+1,0+2,7+1,37+2,3+0,25+7,12+2,3+0,25)*1,05</t>
  </si>
  <si>
    <t>998711201R00</t>
  </si>
  <si>
    <t xml:space="preserve">Přesun hmot pro izolace proti vodě, výšky do 6 m </t>
  </si>
  <si>
    <t>720</t>
  </si>
  <si>
    <t>Zdravotechnická instalace</t>
  </si>
  <si>
    <t>721      T00</t>
  </si>
  <si>
    <t xml:space="preserve">Zdravotní instalace          přenos </t>
  </si>
  <si>
    <t>kpl.</t>
  </si>
  <si>
    <t>764</t>
  </si>
  <si>
    <t>Konstrukce klempířské</t>
  </si>
  <si>
    <t>764410850R00</t>
  </si>
  <si>
    <t xml:space="preserve">Demontáž oplechování parapetů,rš od 100 do 330 mm </t>
  </si>
  <si>
    <t>1,20*2</t>
  </si>
  <si>
    <t>764711114U00</t>
  </si>
  <si>
    <t xml:space="preserve">Lindab oplechování parapetu rš 250 </t>
  </si>
  <si>
    <t>okna:1,20*2</t>
  </si>
  <si>
    <t>998764203R00</t>
  </si>
  <si>
    <t xml:space="preserve">Přesun hmot pro klempířské konstr., výšky do 24 m </t>
  </si>
  <si>
    <t>766</t>
  </si>
  <si>
    <t>Konstrukce truhlářské</t>
  </si>
  <si>
    <t>766691914U00</t>
  </si>
  <si>
    <t xml:space="preserve">Vyvěšení dřevěné křídlo -2m2 dveře </t>
  </si>
  <si>
    <t>766695213R00</t>
  </si>
  <si>
    <t xml:space="preserve">Montáž prahů dveří jednokřídlových š. nad 10 cm </t>
  </si>
  <si>
    <t>766-4  D+M</t>
  </si>
  <si>
    <t>Kabinka z lamin. desek vč. dveří 60/197cm sestava  (1390+970)x2000mm              předb.cena</t>
  </si>
  <si>
    <t>61187181</t>
  </si>
  <si>
    <t>Prah dubový délka 90 cm šířka 15 cm tl. 2 cm</t>
  </si>
  <si>
    <t>998766203R00</t>
  </si>
  <si>
    <t xml:space="preserve">Přesun hmot pro truhlářské konstr., výšky do 24 m </t>
  </si>
  <si>
    <t>767</t>
  </si>
  <si>
    <t>Konstrukce zámečnické</t>
  </si>
  <si>
    <t>767132811R00</t>
  </si>
  <si>
    <t>Demontáž příček z plechu, šroubovaných s dveřmi</t>
  </si>
  <si>
    <t>101:1,98*2,10</t>
  </si>
  <si>
    <t>102:1,98*2,10</t>
  </si>
  <si>
    <t>767220550U00</t>
  </si>
  <si>
    <t xml:space="preserve">Mtž zábradlí osazení sloupku </t>
  </si>
  <si>
    <t>4</t>
  </si>
  <si>
    <t>767222110R00</t>
  </si>
  <si>
    <t xml:space="preserve">Montáž vodícího madla z oceli do betonu </t>
  </si>
  <si>
    <t>vodící madla imobil. rampy:2*2,40</t>
  </si>
  <si>
    <t>553-1</t>
  </si>
  <si>
    <t xml:space="preserve">Vodící madlo imobil. rampy </t>
  </si>
  <si>
    <t>2*2,4</t>
  </si>
  <si>
    <t>767-1 PC</t>
  </si>
  <si>
    <t>D+M  Nástřešek u vstupů 0,60*1,70m, v.0,4m trojúhelník, titanzinek, podhled SDK</t>
  </si>
  <si>
    <t>767-2 PC</t>
  </si>
  <si>
    <t>D+M   Větrací fasádní žaluzie pozinkovaná 3700x400mm</t>
  </si>
  <si>
    <t>55395100.A</t>
  </si>
  <si>
    <t>Zábradlí ocelové pozinkované  v. 90cm</t>
  </si>
  <si>
    <t>3,9</t>
  </si>
  <si>
    <t>998767203R00</t>
  </si>
  <si>
    <t xml:space="preserve">Přesun hmot pro zámečnické konstr., výšky do 24 m </t>
  </si>
  <si>
    <t>769</t>
  </si>
  <si>
    <t>Otvorové prvky z plastu</t>
  </si>
  <si>
    <t>769000000R00</t>
  </si>
  <si>
    <t xml:space="preserve">Montáž plastových oken </t>
  </si>
  <si>
    <t>769000001R00</t>
  </si>
  <si>
    <t xml:space="preserve">Montáž plastových dveří </t>
  </si>
  <si>
    <t>61143590</t>
  </si>
  <si>
    <t>Okno plastové 1křídlové  115x65 cm  connex neprůhledné, činčila                  předb. cena</t>
  </si>
  <si>
    <t>61143950</t>
  </si>
  <si>
    <t>Dveře  plastové 80 x 197 cm  bezp.zámek</t>
  </si>
  <si>
    <t>61143952</t>
  </si>
  <si>
    <t>Dveře  plastové 90 x 197 cm  6-komor pro imobilní vodor. nerez madlo, bezp. zámek</t>
  </si>
  <si>
    <t>998769202T00</t>
  </si>
  <si>
    <t xml:space="preserve">Přesun hmot pro plastová okna v do 12m </t>
  </si>
  <si>
    <t>771</t>
  </si>
  <si>
    <t>Podlahy z dlaždic a obklady</t>
  </si>
  <si>
    <t>771111132T00</t>
  </si>
  <si>
    <t xml:space="preserve">Řezání dlažby </t>
  </si>
  <si>
    <t>101:3,14+1,98</t>
  </si>
  <si>
    <t>102:3,14+1,98</t>
  </si>
  <si>
    <t>771575101R00</t>
  </si>
  <si>
    <t xml:space="preserve">Montáž podlah keram.,režné hladké, tmel, </t>
  </si>
  <si>
    <t>771579196U00</t>
  </si>
  <si>
    <t xml:space="preserve">Přípl podl keram spára tmel 2složky </t>
  </si>
  <si>
    <t>771591111U00</t>
  </si>
  <si>
    <t xml:space="preserve">Penetrace podkladu podlahy </t>
  </si>
  <si>
    <t>597638353</t>
  </si>
  <si>
    <t>Dlažba protiskluzná dle výběru investora</t>
  </si>
  <si>
    <t>101:3,14*1,98*1,02</t>
  </si>
  <si>
    <t>102:3,14*1,98*1,02</t>
  </si>
  <si>
    <t>998771203R00</t>
  </si>
  <si>
    <t xml:space="preserve">Přesun hmot pro podlahy z dlaždic, výšky do 24 m </t>
  </si>
  <si>
    <t>781</t>
  </si>
  <si>
    <t>Obklady keramické</t>
  </si>
  <si>
    <t>781111111R00</t>
  </si>
  <si>
    <t xml:space="preserve">Řezání obkladaček diamantovým kotoučem </t>
  </si>
  <si>
    <t>101:2,20*2+1,15+0,50*2+2,0*2+1,0</t>
  </si>
  <si>
    <t>0,10*4*4</t>
  </si>
  <si>
    <t>102:2,20*2+1,15+0,50*2+2,0*2+0,90</t>
  </si>
  <si>
    <t>781310111R00</t>
  </si>
  <si>
    <t xml:space="preserve">Obkládání ostění do tmele šířky do 150 mm </t>
  </si>
  <si>
    <t>101:</t>
  </si>
  <si>
    <t>ostění:1,15+0,50*2</t>
  </si>
  <si>
    <t>102:</t>
  </si>
  <si>
    <t>781415015R00</t>
  </si>
  <si>
    <t xml:space="preserve">Montáž obkladů stěn, porovin.,tmel, 20x20 cm </t>
  </si>
  <si>
    <t>781419195U00</t>
  </si>
  <si>
    <t xml:space="preserve">Přípl obklad pór spáry bílý cement </t>
  </si>
  <si>
    <t>781493511U00</t>
  </si>
  <si>
    <t xml:space="preserve">Plastový  profil lepený ukončovací </t>
  </si>
  <si>
    <t>101:(3,14+1,98)*2</t>
  </si>
  <si>
    <t>u dveří:1,0+2,05*2</t>
  </si>
  <si>
    <t>předstěna:0,97+0,19+1,20+2,20</t>
  </si>
  <si>
    <t>okno:1,15+0,50*2</t>
  </si>
  <si>
    <t>102:(3,14+1,98)*2</t>
  </si>
  <si>
    <t>u dveří:0,90+2,05*2</t>
  </si>
  <si>
    <t>předstěna:0,97+0,19+1,20</t>
  </si>
  <si>
    <t>781495111U00</t>
  </si>
  <si>
    <t xml:space="preserve">Penetrace podkladu obkladu </t>
  </si>
  <si>
    <t>597638352</t>
  </si>
  <si>
    <t>Obklad keramický dle výběru investora předběžná cena</t>
  </si>
  <si>
    <t>prořez:41,317*0,05</t>
  </si>
  <si>
    <t>998781203R00</t>
  </si>
  <si>
    <t xml:space="preserve">Přesun hmot pro obklady keramické, výšky do 24 m </t>
  </si>
  <si>
    <t>784</t>
  </si>
  <si>
    <t>Malby</t>
  </si>
  <si>
    <t>784111101R00</t>
  </si>
  <si>
    <t xml:space="preserve">Penetrace podkladu nátěrem  1 x </t>
  </si>
  <si>
    <t>101:(3,14+1,98)*2*(2,65-2,20)</t>
  </si>
  <si>
    <t>3,14*1,98</t>
  </si>
  <si>
    <t>102:(3,14+1,98)*2*(2,65-2,20)</t>
  </si>
  <si>
    <t>784111111T00</t>
  </si>
  <si>
    <t xml:space="preserve">Malba  dvojnásobná s protiplísňovou přísadou </t>
  </si>
  <si>
    <t>784402801R00</t>
  </si>
  <si>
    <t xml:space="preserve">Odstranění malby oškrábáním v místnosti H do 3,8 m </t>
  </si>
  <si>
    <t>101:(3,14+1,98)*2*(2,65-1,60)</t>
  </si>
  <si>
    <t>102:(3,14+1,98)*2*(2,65-1,60)</t>
  </si>
  <si>
    <t>M21</t>
  </si>
  <si>
    <t>Elektromontáže</t>
  </si>
  <si>
    <t>210      T00</t>
  </si>
  <si>
    <t xml:space="preserve">Elektroinstalace - přenos </t>
  </si>
  <si>
    <t>D96</t>
  </si>
  <si>
    <t>Přesuny suti a vybouraných hmot</t>
  </si>
  <si>
    <t>979081111R00</t>
  </si>
  <si>
    <t xml:space="preserve">Odvoz suti a vybour. hmot na skládku do 1 km </t>
  </si>
  <si>
    <t>979081121R00</t>
  </si>
  <si>
    <t>Příplatek k odvozu za každý další 1 km (do 20km)</t>
  </si>
  <si>
    <t>979082111R00</t>
  </si>
  <si>
    <t xml:space="preserve">Vnitrostaveništní doprava suti do 10 m </t>
  </si>
  <si>
    <t>979087212R00</t>
  </si>
  <si>
    <t xml:space="preserve">Nakládání suti na dopravní prostředky </t>
  </si>
  <si>
    <t>979999996R00</t>
  </si>
  <si>
    <t>Poplatek za skládku suti a vybouraných hmot smíšený odpad</t>
  </si>
  <si>
    <t>Ztížené výrobní podmínky</t>
  </si>
  <si>
    <t>Oborová přirážka</t>
  </si>
  <si>
    <t>Přesun stavebních kapacit</t>
  </si>
  <si>
    <t>Mimostaveništní doprava</t>
  </si>
  <si>
    <t>Zařízení staveniště</t>
  </si>
  <si>
    <t>Provoz investora</t>
  </si>
  <si>
    <t>Kompletační činnost (IČD)</t>
  </si>
  <si>
    <t>Rezerva rozpočtu</t>
  </si>
  <si>
    <t>Vytyčení tras technické infrastruktury v místě jej</t>
  </si>
  <si>
    <t>Geodetické zaměření skutečného provedení stavby (p</t>
  </si>
  <si>
    <t>Dokumentace skutečného provedení stavby (ve 3 vyho</t>
  </si>
  <si>
    <t>Úklid staveniště před protokolárním předáním a pře</t>
  </si>
  <si>
    <t>Provedení veškerých předepsaných zkoušek díla včet</t>
  </si>
  <si>
    <t>Fotografie průběhu stavby,zejména zakrývaných část</t>
  </si>
  <si>
    <t>Uvedení všech povrchů dotčených stavbou do původní</t>
  </si>
  <si>
    <t>Zajištění všech průzkumů pro provádění a řádné dok</t>
  </si>
  <si>
    <t>Projednání a zajištění užívání komunikací a veřejn</t>
  </si>
  <si>
    <t>Průzkumné práce</t>
  </si>
  <si>
    <t>Zřízení a odstranění zařízení staveniště</t>
  </si>
  <si>
    <t>Vytyčení tras technické infrastruktury</t>
  </si>
  <si>
    <t>Vytyčení základních výškových a směrových bodů sta</t>
  </si>
  <si>
    <t>Kompletační a koordinační činnost (IČD)</t>
  </si>
  <si>
    <t>Geodetickévytyčení stavby před zahájením stavby</t>
  </si>
  <si>
    <t>Vysekání dřevin kolem objektu zajistí investor.</t>
  </si>
  <si>
    <t>Městys Pozlovice</t>
  </si>
  <si>
    <t>odpočet konstrukcí: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</si>
</sst>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dd/mm/yy"/>
    <numFmt numFmtId="165" formatCode="0.0"/>
    <numFmt numFmtId="166" formatCode="#,##0\ &quot;Kč&quot;"/>
  </numFmts>
  <fonts count="25" x14ac:knownFonts="1">
    <font>
      <sz val="10"/>
      <name val="Arial CE"/>
      <charset val="238"/>
    </font>
    <font>
      <sz val="10"/>
      <name val="Arial CE"/>
      <charset val="238"/>
    </font>
    <font>
      <b/>
      <sz val="14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9"/>
      <name val="Arial"/>
      <family val="2"/>
      <charset val="238"/>
    </font>
    <font>
      <b/>
      <sz val="9"/>
      <name val="Arial"/>
      <family val="2"/>
      <charset val="238"/>
    </font>
    <font>
      <b/>
      <sz val="12"/>
      <name val="Arial"/>
      <family val="2"/>
      <charset val="238"/>
    </font>
    <font>
      <b/>
      <sz val="12"/>
      <name val="Arial CE"/>
      <family val="2"/>
      <charset val="238"/>
    </font>
    <font>
      <sz val="8"/>
      <name val="Arial CE"/>
      <family val="2"/>
      <charset val="238"/>
    </font>
    <font>
      <sz val="10"/>
      <name val="Arial CE"/>
    </font>
    <font>
      <b/>
      <sz val="10"/>
      <name val="Arial CE"/>
      <family val="2"/>
      <charset val="238"/>
    </font>
    <font>
      <sz val="9"/>
      <name val="Arial CE"/>
      <family val="2"/>
      <charset val="238"/>
    </font>
    <font>
      <b/>
      <u/>
      <sz val="12"/>
      <name val="Arial"/>
      <family val="2"/>
      <charset val="238"/>
    </font>
    <font>
      <b/>
      <u/>
      <sz val="10"/>
      <name val="Arial"/>
      <family val="2"/>
      <charset val="238"/>
    </font>
    <font>
      <u/>
      <sz val="10"/>
      <name val="Arial"/>
      <family val="2"/>
      <charset val="238"/>
    </font>
    <font>
      <sz val="10"/>
      <color indexed="9"/>
      <name val="Arial CE"/>
      <family val="2"/>
      <charset val="238"/>
    </font>
    <font>
      <sz val="8"/>
      <name val="Arial"/>
      <family val="2"/>
      <charset val="238"/>
    </font>
    <font>
      <sz val="10"/>
      <color indexed="9"/>
      <name val="Arial CE"/>
    </font>
    <font>
      <sz val="8"/>
      <color indexed="9"/>
      <name val="Arial"/>
      <family val="2"/>
      <charset val="238"/>
    </font>
    <font>
      <sz val="8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b/>
      <i/>
      <sz val="10"/>
      <name val="Arial"/>
      <family val="2"/>
      <charset val="238"/>
    </font>
    <font>
      <i/>
      <sz val="8"/>
      <name val="Arial CE"/>
      <family val="2"/>
      <charset val="238"/>
    </font>
    <font>
      <i/>
      <sz val="9"/>
      <name val="Arial CE"/>
    </font>
  </fonts>
  <fills count="4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9"/>
        <bgColor indexed="40"/>
      </patternFill>
    </fill>
  </fills>
  <borders count="6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double">
        <color indexed="64"/>
      </right>
      <top style="thin">
        <color indexed="64"/>
      </top>
      <bottom/>
      <diagonal/>
    </border>
    <border>
      <left style="double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double">
        <color indexed="64"/>
      </left>
      <right/>
      <top style="double">
        <color indexed="64"/>
      </top>
      <bottom/>
      <diagonal/>
    </border>
    <border>
      <left/>
      <right style="thin">
        <color indexed="64"/>
      </right>
      <top style="double">
        <color indexed="64"/>
      </top>
      <bottom/>
      <diagonal/>
    </border>
    <border>
      <left/>
      <right/>
      <top style="double">
        <color indexed="64"/>
      </top>
      <bottom/>
      <diagonal/>
    </border>
    <border>
      <left style="thin">
        <color indexed="64"/>
      </left>
      <right/>
      <top style="double">
        <color indexed="64"/>
      </top>
      <bottom/>
      <diagonal/>
    </border>
    <border>
      <left/>
      <right style="double">
        <color indexed="64"/>
      </right>
      <top style="double">
        <color indexed="64"/>
      </top>
      <bottom/>
      <diagonal/>
    </border>
    <border>
      <left style="double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double">
        <color indexed="64"/>
      </right>
      <top/>
      <bottom style="double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dotted">
        <color indexed="64"/>
      </top>
      <bottom/>
      <diagonal/>
    </border>
    <border>
      <left/>
      <right style="thin">
        <color indexed="64"/>
      </right>
      <top style="dotted">
        <color indexed="64"/>
      </top>
      <bottom/>
      <diagonal/>
    </border>
    <border>
      <left style="thin">
        <color indexed="64"/>
      </left>
      <right style="thin">
        <color indexed="64"/>
      </right>
      <top style="dotted">
        <color indexed="64"/>
      </top>
      <bottom/>
      <diagonal/>
    </border>
  </borders>
  <cellStyleXfs count="2">
    <xf numFmtId="0" fontId="0" fillId="0" borderId="0"/>
    <xf numFmtId="0" fontId="10" fillId="0" borderId="0"/>
  </cellStyleXfs>
  <cellXfs count="233">
    <xf numFmtId="0" fontId="0" fillId="0" borderId="0" xfId="0"/>
    <xf numFmtId="0" fontId="2" fillId="0" borderId="1" xfId="0" applyFont="1" applyBorder="1" applyAlignment="1">
      <alignment horizontal="centerContinuous" vertical="top"/>
    </xf>
    <xf numFmtId="0" fontId="3" fillId="0" borderId="1" xfId="0" applyFont="1" applyBorder="1" applyAlignment="1">
      <alignment horizontal="centerContinuous"/>
    </xf>
    <xf numFmtId="0" fontId="4" fillId="2" borderId="2" xfId="0" applyFont="1" applyFill="1" applyBorder="1" applyAlignment="1">
      <alignment horizontal="left"/>
    </xf>
    <xf numFmtId="0" fontId="5" fillId="2" borderId="3" xfId="0" applyFont="1" applyFill="1" applyBorder="1" applyAlignment="1">
      <alignment horizontal="centerContinuous"/>
    </xf>
    <xf numFmtId="49" fontId="6" fillId="2" borderId="4" xfId="0" applyNumberFormat="1" applyFont="1" applyFill="1" applyBorder="1" applyAlignment="1">
      <alignment horizontal="left"/>
    </xf>
    <xf numFmtId="49" fontId="5" fillId="2" borderId="3" xfId="0" applyNumberFormat="1" applyFont="1" applyFill="1" applyBorder="1" applyAlignment="1">
      <alignment horizontal="centerContinuous"/>
    </xf>
    <xf numFmtId="0" fontId="5" fillId="0" borderId="5" xfId="0" applyFont="1" applyBorder="1"/>
    <xf numFmtId="49" fontId="5" fillId="0" borderId="6" xfId="0" applyNumberFormat="1" applyFont="1" applyBorder="1" applyAlignment="1">
      <alignment horizontal="left"/>
    </xf>
    <xf numFmtId="0" fontId="3" fillId="0" borderId="7" xfId="0" applyFont="1" applyBorder="1"/>
    <xf numFmtId="0" fontId="5" fillId="0" borderId="8" xfId="0" applyFont="1" applyBorder="1"/>
    <xf numFmtId="49" fontId="5" fillId="0" borderId="9" xfId="0" applyNumberFormat="1" applyFont="1" applyBorder="1"/>
    <xf numFmtId="49" fontId="5" fillId="0" borderId="8" xfId="0" applyNumberFormat="1" applyFont="1" applyBorder="1"/>
    <xf numFmtId="0" fontId="5" fillId="0" borderId="10" xfId="0" applyFont="1" applyBorder="1"/>
    <xf numFmtId="0" fontId="5" fillId="0" borderId="11" xfId="0" applyFont="1" applyBorder="1" applyAlignment="1">
      <alignment horizontal="left"/>
    </xf>
    <xf numFmtId="0" fontId="4" fillId="0" borderId="7" xfId="0" applyFont="1" applyBorder="1"/>
    <xf numFmtId="49" fontId="5" fillId="0" borderId="11" xfId="0" applyNumberFormat="1" applyFont="1" applyBorder="1" applyAlignment="1">
      <alignment horizontal="left"/>
    </xf>
    <xf numFmtId="49" fontId="4" fillId="2" borderId="7" xfId="0" applyNumberFormat="1" applyFont="1" applyFill="1" applyBorder="1"/>
    <xf numFmtId="49" fontId="3" fillId="2" borderId="8" xfId="0" applyNumberFormat="1" applyFont="1" applyFill="1" applyBorder="1"/>
    <xf numFmtId="49" fontId="4" fillId="2" borderId="9" xfId="0" applyNumberFormat="1" applyFont="1" applyFill="1" applyBorder="1"/>
    <xf numFmtId="49" fontId="3" fillId="2" borderId="9" xfId="0" applyNumberFormat="1" applyFont="1" applyFill="1" applyBorder="1"/>
    <xf numFmtId="0" fontId="5" fillId="0" borderId="10" xfId="0" applyFont="1" applyFill="1" applyBorder="1"/>
    <xf numFmtId="3" fontId="5" fillId="0" borderId="11" xfId="0" applyNumberFormat="1" applyFont="1" applyBorder="1" applyAlignment="1">
      <alignment horizontal="left"/>
    </xf>
    <xf numFmtId="0" fontId="0" fillId="0" borderId="0" xfId="0" applyFill="1"/>
    <xf numFmtId="49" fontId="4" fillId="2" borderId="12" xfId="0" applyNumberFormat="1" applyFont="1" applyFill="1" applyBorder="1"/>
    <xf numFmtId="49" fontId="3" fillId="2" borderId="13" xfId="0" applyNumberFormat="1" applyFont="1" applyFill="1" applyBorder="1"/>
    <xf numFmtId="49" fontId="4" fillId="2" borderId="0" xfId="0" applyNumberFormat="1" applyFont="1" applyFill="1" applyBorder="1"/>
    <xf numFmtId="49" fontId="3" fillId="2" borderId="0" xfId="0" applyNumberFormat="1" applyFont="1" applyFill="1" applyBorder="1"/>
    <xf numFmtId="49" fontId="5" fillId="0" borderId="10" xfId="0" applyNumberFormat="1" applyFont="1" applyBorder="1" applyAlignment="1">
      <alignment horizontal="left"/>
    </xf>
    <xf numFmtId="0" fontId="5" fillId="0" borderId="14" xfId="0" applyFont="1" applyBorder="1"/>
    <xf numFmtId="0" fontId="5" fillId="0" borderId="10" xfId="0" applyNumberFormat="1" applyFont="1" applyBorder="1"/>
    <xf numFmtId="0" fontId="5" fillId="0" borderId="16" xfId="0" applyNumberFormat="1" applyFont="1" applyBorder="1" applyAlignment="1">
      <alignment horizontal="left"/>
    </xf>
    <xf numFmtId="0" fontId="0" fillId="0" borderId="0" xfId="0" applyNumberFormat="1" applyBorder="1"/>
    <xf numFmtId="0" fontId="0" fillId="0" borderId="0" xfId="0" applyNumberFormat="1"/>
    <xf numFmtId="0" fontId="5" fillId="0" borderId="16" xfId="0" applyFont="1" applyBorder="1" applyAlignment="1">
      <alignment horizontal="left"/>
    </xf>
    <xf numFmtId="0" fontId="0" fillId="0" borderId="0" xfId="0" applyBorder="1"/>
    <xf numFmtId="0" fontId="5" fillId="0" borderId="10" xfId="0" applyFont="1" applyFill="1" applyBorder="1" applyAlignment="1"/>
    <xf numFmtId="0" fontId="5" fillId="0" borderId="16" xfId="0" applyFont="1" applyFill="1" applyBorder="1" applyAlignment="1"/>
    <xf numFmtId="0" fontId="1" fillId="0" borderId="0" xfId="0" applyFont="1" applyFill="1" applyBorder="1" applyAlignment="1"/>
    <xf numFmtId="0" fontId="5" fillId="0" borderId="10" xfId="0" applyFont="1" applyBorder="1" applyAlignment="1"/>
    <xf numFmtId="0" fontId="5" fillId="0" borderId="16" xfId="0" applyFont="1" applyBorder="1" applyAlignment="1"/>
    <xf numFmtId="3" fontId="0" fillId="0" borderId="0" xfId="0" applyNumberFormat="1"/>
    <xf numFmtId="0" fontId="5" fillId="0" borderId="7" xfId="0" applyFont="1" applyBorder="1"/>
    <xf numFmtId="0" fontId="5" fillId="0" borderId="5" xfId="0" applyFont="1" applyBorder="1" applyAlignment="1">
      <alignment horizontal="left"/>
    </xf>
    <xf numFmtId="0" fontId="5" fillId="0" borderId="17" xfId="0" applyFont="1" applyBorder="1" applyAlignment="1">
      <alignment horizontal="left"/>
    </xf>
    <xf numFmtId="0" fontId="2" fillId="0" borderId="18" xfId="0" applyFont="1" applyBorder="1" applyAlignment="1">
      <alignment horizontal="centerContinuous" vertical="center"/>
    </xf>
    <xf numFmtId="0" fontId="7" fillId="0" borderId="19" xfId="0" applyFont="1" applyBorder="1" applyAlignment="1">
      <alignment horizontal="centerContinuous" vertical="center"/>
    </xf>
    <xf numFmtId="0" fontId="3" fillId="0" borderId="19" xfId="0" applyFont="1" applyBorder="1" applyAlignment="1">
      <alignment horizontal="centerContinuous" vertical="center"/>
    </xf>
    <xf numFmtId="0" fontId="3" fillId="0" borderId="20" xfId="0" applyFont="1" applyBorder="1" applyAlignment="1">
      <alignment horizontal="centerContinuous" vertical="center"/>
    </xf>
    <xf numFmtId="0" fontId="4" fillId="2" borderId="21" xfId="0" applyFont="1" applyFill="1" applyBorder="1" applyAlignment="1">
      <alignment horizontal="left"/>
    </xf>
    <xf numFmtId="0" fontId="3" fillId="2" borderId="22" xfId="0" applyFont="1" applyFill="1" applyBorder="1" applyAlignment="1">
      <alignment horizontal="left"/>
    </xf>
    <xf numFmtId="0" fontId="3" fillId="2" borderId="23" xfId="0" applyFont="1" applyFill="1" applyBorder="1" applyAlignment="1">
      <alignment horizontal="centerContinuous"/>
    </xf>
    <xf numFmtId="0" fontId="4" fillId="2" borderId="22" xfId="0" applyFont="1" applyFill="1" applyBorder="1" applyAlignment="1">
      <alignment horizontal="centerContinuous"/>
    </xf>
    <xf numFmtId="0" fontId="3" fillId="2" borderId="22" xfId="0" applyFont="1" applyFill="1" applyBorder="1" applyAlignment="1">
      <alignment horizontal="centerContinuous"/>
    </xf>
    <xf numFmtId="0" fontId="3" fillId="0" borderId="24" xfId="0" applyFont="1" applyBorder="1"/>
    <xf numFmtId="0" fontId="3" fillId="0" borderId="25" xfId="0" applyFont="1" applyBorder="1"/>
    <xf numFmtId="3" fontId="3" fillId="0" borderId="6" xfId="0" applyNumberFormat="1" applyFont="1" applyBorder="1"/>
    <xf numFmtId="0" fontId="3" fillId="0" borderId="2" xfId="0" applyFont="1" applyBorder="1"/>
    <xf numFmtId="3" fontId="3" fillId="0" borderId="4" xfId="0" applyNumberFormat="1" applyFont="1" applyBorder="1"/>
    <xf numFmtId="0" fontId="3" fillId="0" borderId="3" xfId="0" applyFont="1" applyBorder="1"/>
    <xf numFmtId="3" fontId="3" fillId="0" borderId="9" xfId="0" applyNumberFormat="1" applyFont="1" applyBorder="1"/>
    <xf numFmtId="0" fontId="3" fillId="0" borderId="8" xfId="0" applyFont="1" applyBorder="1"/>
    <xf numFmtId="0" fontId="3" fillId="0" borderId="26" xfId="0" applyFont="1" applyBorder="1"/>
    <xf numFmtId="0" fontId="3" fillId="0" borderId="25" xfId="0" applyFont="1" applyBorder="1" applyAlignment="1">
      <alignment shrinkToFit="1"/>
    </xf>
    <xf numFmtId="0" fontId="3" fillId="0" borderId="27" xfId="0" applyFont="1" applyBorder="1"/>
    <xf numFmtId="0" fontId="3" fillId="0" borderId="12" xfId="0" applyFont="1" applyBorder="1"/>
    <xf numFmtId="0" fontId="3" fillId="0" borderId="0" xfId="0" applyFont="1" applyBorder="1"/>
    <xf numFmtId="3" fontId="3" fillId="0" borderId="30" xfId="0" applyNumberFormat="1" applyFont="1" applyBorder="1"/>
    <xf numFmtId="0" fontId="3" fillId="0" borderId="28" xfId="0" applyFont="1" applyBorder="1"/>
    <xf numFmtId="3" fontId="3" fillId="0" borderId="31" xfId="0" applyNumberFormat="1" applyFont="1" applyBorder="1"/>
    <xf numFmtId="0" fontId="3" fillId="0" borderId="29" xfId="0" applyFont="1" applyBorder="1"/>
    <xf numFmtId="0" fontId="4" fillId="2" borderId="2" xfId="0" applyFont="1" applyFill="1" applyBorder="1"/>
    <xf numFmtId="0" fontId="4" fillId="2" borderId="4" xfId="0" applyFont="1" applyFill="1" applyBorder="1"/>
    <xf numFmtId="0" fontId="4" fillId="2" borderId="3" xfId="0" applyFont="1" applyFill="1" applyBorder="1"/>
    <xf numFmtId="0" fontId="4" fillId="2" borderId="32" xfId="0" applyFont="1" applyFill="1" applyBorder="1"/>
    <xf numFmtId="0" fontId="4" fillId="2" borderId="33" xfId="0" applyFont="1" applyFill="1" applyBorder="1"/>
    <xf numFmtId="0" fontId="3" fillId="0" borderId="13" xfId="0" applyFont="1" applyBorder="1"/>
    <xf numFmtId="0" fontId="3" fillId="0" borderId="0" xfId="0" applyFont="1"/>
    <xf numFmtId="0" fontId="3" fillId="0" borderId="34" xfId="0" applyFont="1" applyBorder="1"/>
    <xf numFmtId="0" fontId="3" fillId="0" borderId="35" xfId="0" applyFont="1" applyBorder="1"/>
    <xf numFmtId="0" fontId="3" fillId="0" borderId="0" xfId="0" applyFont="1" applyBorder="1" applyAlignment="1">
      <alignment horizontal="right"/>
    </xf>
    <xf numFmtId="164" fontId="3" fillId="0" borderId="0" xfId="0" applyNumberFormat="1" applyFont="1" applyBorder="1"/>
    <xf numFmtId="0" fontId="3" fillId="0" borderId="0" xfId="0" applyFont="1" applyFill="1" applyBorder="1"/>
    <xf numFmtId="0" fontId="3" fillId="0" borderId="36" xfId="0" applyFont="1" applyBorder="1"/>
    <xf numFmtId="0" fontId="3" fillId="0" borderId="37" xfId="0" applyFont="1" applyBorder="1"/>
    <xf numFmtId="0" fontId="3" fillId="0" borderId="38" xfId="0" applyFont="1" applyBorder="1"/>
    <xf numFmtId="0" fontId="3" fillId="0" borderId="39" xfId="0" applyFont="1" applyBorder="1"/>
    <xf numFmtId="165" fontId="3" fillId="0" borderId="40" xfId="0" applyNumberFormat="1" applyFont="1" applyBorder="1" applyAlignment="1">
      <alignment horizontal="right"/>
    </xf>
    <xf numFmtId="0" fontId="3" fillId="0" borderId="40" xfId="0" applyFont="1" applyBorder="1"/>
    <xf numFmtId="0" fontId="3" fillId="0" borderId="9" xfId="0" applyFont="1" applyBorder="1"/>
    <xf numFmtId="165" fontId="3" fillId="0" borderId="8" xfId="0" applyNumberFormat="1" applyFont="1" applyBorder="1" applyAlignment="1">
      <alignment horizontal="right"/>
    </xf>
    <xf numFmtId="0" fontId="7" fillId="2" borderId="28" xfId="0" applyFont="1" applyFill="1" applyBorder="1"/>
    <xf numFmtId="0" fontId="7" fillId="2" borderId="31" xfId="0" applyFont="1" applyFill="1" applyBorder="1"/>
    <xf numFmtId="0" fontId="7" fillId="2" borderId="29" xfId="0" applyFont="1" applyFill="1" applyBorder="1"/>
    <xf numFmtId="0" fontId="8" fillId="0" borderId="0" xfId="0" applyFont="1"/>
    <xf numFmtId="0" fontId="0" fillId="0" borderId="0" xfId="0" applyAlignment="1"/>
    <xf numFmtId="0" fontId="0" fillId="0" borderId="0" xfId="0" applyAlignment="1">
      <alignment vertical="justify"/>
    </xf>
    <xf numFmtId="49" fontId="4" fillId="0" borderId="45" xfId="1" applyNumberFormat="1" applyFont="1" applyBorder="1"/>
    <xf numFmtId="49" fontId="3" fillId="0" borderId="45" xfId="1" applyNumberFormat="1" applyFont="1" applyBorder="1"/>
    <xf numFmtId="49" fontId="3" fillId="0" borderId="45" xfId="1" applyNumberFormat="1" applyFont="1" applyBorder="1" applyAlignment="1">
      <alignment horizontal="right"/>
    </xf>
    <xf numFmtId="0" fontId="3" fillId="0" borderId="46" xfId="1" applyFont="1" applyBorder="1"/>
    <xf numFmtId="49" fontId="3" fillId="0" borderId="45" xfId="0" applyNumberFormat="1" applyFont="1" applyBorder="1" applyAlignment="1">
      <alignment horizontal="left"/>
    </xf>
    <xf numFmtId="0" fontId="3" fillId="0" borderId="47" xfId="0" applyNumberFormat="1" applyFont="1" applyBorder="1"/>
    <xf numFmtId="49" fontId="4" fillId="0" borderId="50" xfId="1" applyNumberFormat="1" applyFont="1" applyBorder="1"/>
    <xf numFmtId="49" fontId="3" fillId="0" borderId="50" xfId="1" applyNumberFormat="1" applyFont="1" applyBorder="1"/>
    <xf numFmtId="49" fontId="3" fillId="0" borderId="50" xfId="1" applyNumberFormat="1" applyFont="1" applyBorder="1" applyAlignment="1">
      <alignment horizontal="right"/>
    </xf>
    <xf numFmtId="49" fontId="2" fillId="0" borderId="0" xfId="0" applyNumberFormat="1" applyFont="1" applyAlignment="1">
      <alignment horizontal="centerContinuous"/>
    </xf>
    <xf numFmtId="0" fontId="2" fillId="0" borderId="0" xfId="0" applyFont="1" applyAlignment="1">
      <alignment horizontal="centerContinuous"/>
    </xf>
    <xf numFmtId="0" fontId="2" fillId="0" borderId="0" xfId="0" applyFont="1" applyBorder="1" applyAlignment="1">
      <alignment horizontal="centerContinuous"/>
    </xf>
    <xf numFmtId="49" fontId="4" fillId="2" borderId="21" xfId="0" applyNumberFormat="1" applyFont="1" applyFill="1" applyBorder="1" applyAlignment="1">
      <alignment horizontal="center"/>
    </xf>
    <xf numFmtId="0" fontId="4" fillId="2" borderId="22" xfId="0" applyFont="1" applyFill="1" applyBorder="1" applyAlignment="1">
      <alignment horizontal="center"/>
    </xf>
    <xf numFmtId="0" fontId="4" fillId="2" borderId="23" xfId="0" applyFont="1" applyFill="1" applyBorder="1" applyAlignment="1">
      <alignment horizontal="center"/>
    </xf>
    <xf numFmtId="0" fontId="4" fillId="2" borderId="53" xfId="0" applyFont="1" applyFill="1" applyBorder="1" applyAlignment="1">
      <alignment horizontal="center"/>
    </xf>
    <xf numFmtId="0" fontId="4" fillId="2" borderId="54" xfId="0" applyFont="1" applyFill="1" applyBorder="1" applyAlignment="1">
      <alignment horizontal="center"/>
    </xf>
    <xf numFmtId="0" fontId="4" fillId="2" borderId="55" xfId="0" applyFont="1" applyFill="1" applyBorder="1" applyAlignment="1">
      <alignment horizontal="center"/>
    </xf>
    <xf numFmtId="0" fontId="5" fillId="0" borderId="0" xfId="0" applyFont="1" applyBorder="1"/>
    <xf numFmtId="3" fontId="3" fillId="0" borderId="35" xfId="0" applyNumberFormat="1" applyFont="1" applyBorder="1"/>
    <xf numFmtId="0" fontId="4" fillId="2" borderId="21" xfId="0" applyFont="1" applyFill="1" applyBorder="1"/>
    <xf numFmtId="0" fontId="4" fillId="2" borderId="22" xfId="0" applyFont="1" applyFill="1" applyBorder="1"/>
    <xf numFmtId="3" fontId="4" fillId="2" borderId="23" xfId="0" applyNumberFormat="1" applyFont="1" applyFill="1" applyBorder="1"/>
    <xf numFmtId="3" fontId="4" fillId="2" borderId="53" xfId="0" applyNumberFormat="1" applyFont="1" applyFill="1" applyBorder="1"/>
    <xf numFmtId="3" fontId="4" fillId="2" borderId="54" xfId="0" applyNumberFormat="1" applyFont="1" applyFill="1" applyBorder="1"/>
    <xf numFmtId="3" fontId="4" fillId="2" borderId="55" xfId="0" applyNumberFormat="1" applyFont="1" applyFill="1" applyBorder="1"/>
    <xf numFmtId="0" fontId="11" fillId="0" borderId="0" xfId="0" applyFont="1"/>
    <xf numFmtId="3" fontId="2" fillId="0" borderId="0" xfId="0" applyNumberFormat="1" applyFont="1" applyAlignment="1">
      <alignment horizontal="centerContinuous"/>
    </xf>
    <xf numFmtId="0" fontId="3" fillId="2" borderId="33" xfId="0" applyFont="1" applyFill="1" applyBorder="1"/>
    <xf numFmtId="0" fontId="4" fillId="2" borderId="58" xfId="0" applyFont="1" applyFill="1" applyBorder="1" applyAlignment="1">
      <alignment horizontal="right"/>
    </xf>
    <xf numFmtId="0" fontId="4" fillId="2" borderId="4" xfId="0" applyFont="1" applyFill="1" applyBorder="1" applyAlignment="1">
      <alignment horizontal="right"/>
    </xf>
    <xf numFmtId="0" fontId="4" fillId="2" borderId="3" xfId="0" applyFont="1" applyFill="1" applyBorder="1" applyAlignment="1">
      <alignment horizontal="center"/>
    </xf>
    <xf numFmtId="4" fontId="6" fillId="2" borderId="4" xfId="0" applyNumberFormat="1" applyFont="1" applyFill="1" applyBorder="1" applyAlignment="1">
      <alignment horizontal="right"/>
    </xf>
    <xf numFmtId="4" fontId="6" fillId="2" borderId="33" xfId="0" applyNumberFormat="1" applyFont="1" applyFill="1" applyBorder="1" applyAlignment="1">
      <alignment horizontal="right"/>
    </xf>
    <xf numFmtId="0" fontId="3" fillId="0" borderId="17" xfId="0" applyFont="1" applyBorder="1"/>
    <xf numFmtId="3" fontId="3" fillId="0" borderId="26" xfId="0" applyNumberFormat="1" applyFont="1" applyBorder="1" applyAlignment="1">
      <alignment horizontal="right"/>
    </xf>
    <xf numFmtId="165" fontId="3" fillId="0" borderId="10" xfId="0" applyNumberFormat="1" applyFont="1" applyBorder="1" applyAlignment="1">
      <alignment horizontal="right"/>
    </xf>
    <xf numFmtId="3" fontId="3" fillId="0" borderId="36" xfId="0" applyNumberFormat="1" applyFont="1" applyBorder="1" applyAlignment="1">
      <alignment horizontal="right"/>
    </xf>
    <xf numFmtId="4" fontId="3" fillId="0" borderId="25" xfId="0" applyNumberFormat="1" applyFont="1" applyBorder="1" applyAlignment="1">
      <alignment horizontal="right"/>
    </xf>
    <xf numFmtId="3" fontId="3" fillId="0" borderId="17" xfId="0" applyNumberFormat="1" applyFont="1" applyBorder="1" applyAlignment="1">
      <alignment horizontal="right"/>
    </xf>
    <xf numFmtId="0" fontId="3" fillId="2" borderId="28" xfId="0" applyFont="1" applyFill="1" applyBorder="1"/>
    <xf numFmtId="0" fontId="4" fillId="2" borderId="31" xfId="0" applyFont="1" applyFill="1" applyBorder="1"/>
    <xf numFmtId="0" fontId="3" fillId="2" borderId="31" xfId="0" applyFont="1" applyFill="1" applyBorder="1"/>
    <xf numFmtId="4" fontId="3" fillId="2" borderId="42" xfId="0" applyNumberFormat="1" applyFont="1" applyFill="1" applyBorder="1"/>
    <xf numFmtId="4" fontId="3" fillId="2" borderId="28" xfId="0" applyNumberFormat="1" applyFont="1" applyFill="1" applyBorder="1"/>
    <xf numFmtId="4" fontId="3" fillId="2" borderId="31" xfId="0" applyNumberFormat="1" applyFont="1" applyFill="1" applyBorder="1"/>
    <xf numFmtId="3" fontId="12" fillId="0" borderId="0" xfId="0" applyNumberFormat="1" applyFont="1"/>
    <xf numFmtId="4" fontId="12" fillId="0" borderId="0" xfId="0" applyNumberFormat="1" applyFont="1"/>
    <xf numFmtId="4" fontId="0" fillId="0" borderId="0" xfId="0" applyNumberFormat="1"/>
    <xf numFmtId="0" fontId="10" fillId="0" borderId="0" xfId="1"/>
    <xf numFmtId="0" fontId="3" fillId="0" borderId="0" xfId="1" applyFont="1"/>
    <xf numFmtId="0" fontId="14" fillId="0" borderId="0" xfId="1" applyFont="1" applyAlignment="1">
      <alignment horizontal="centerContinuous"/>
    </xf>
    <xf numFmtId="0" fontId="15" fillId="0" borderId="0" xfId="1" applyFont="1" applyAlignment="1">
      <alignment horizontal="centerContinuous"/>
    </xf>
    <xf numFmtId="0" fontId="15" fillId="0" borderId="0" xfId="1" applyFont="1" applyAlignment="1">
      <alignment horizontal="right"/>
    </xf>
    <xf numFmtId="0" fontId="3" fillId="0" borderId="45" xfId="1" applyFont="1" applyBorder="1"/>
    <xf numFmtId="0" fontId="5" fillId="0" borderId="46" xfId="1" applyFont="1" applyBorder="1" applyAlignment="1">
      <alignment horizontal="right"/>
    </xf>
    <xf numFmtId="49" fontId="3" fillId="0" borderId="45" xfId="1" applyNumberFormat="1" applyFont="1" applyBorder="1" applyAlignment="1">
      <alignment horizontal="left"/>
    </xf>
    <xf numFmtId="0" fontId="3" fillId="0" borderId="47" xfId="1" applyFont="1" applyBorder="1"/>
    <xf numFmtId="0" fontId="3" fillId="0" borderId="50" xfId="1" applyFont="1" applyBorder="1"/>
    <xf numFmtId="0" fontId="5" fillId="0" borderId="0" xfId="1" applyFont="1"/>
    <xf numFmtId="0" fontId="3" fillId="0" borderId="0" xfId="1" applyFont="1" applyAlignment="1">
      <alignment horizontal="right"/>
    </xf>
    <xf numFmtId="0" fontId="3" fillId="0" borderId="0" xfId="1" applyFont="1" applyAlignment="1"/>
    <xf numFmtId="49" fontId="5" fillId="2" borderId="10" xfId="1" applyNumberFormat="1" applyFont="1" applyFill="1" applyBorder="1"/>
    <xf numFmtId="0" fontId="5" fillId="2" borderId="8" xfId="1" applyFont="1" applyFill="1" applyBorder="1" applyAlignment="1">
      <alignment horizontal="center"/>
    </xf>
    <xf numFmtId="0" fontId="5" fillId="2" borderId="8" xfId="1" applyNumberFormat="1" applyFont="1" applyFill="1" applyBorder="1" applyAlignment="1">
      <alignment horizontal="center"/>
    </xf>
    <xf numFmtId="0" fontId="5" fillId="2" borderId="10" xfId="1" applyFont="1" applyFill="1" applyBorder="1" applyAlignment="1">
      <alignment horizontal="center"/>
    </xf>
    <xf numFmtId="0" fontId="4" fillId="0" borderId="56" xfId="1" applyFont="1" applyBorder="1" applyAlignment="1">
      <alignment horizontal="center"/>
    </xf>
    <xf numFmtId="49" fontId="4" fillId="0" borderId="56" xfId="1" applyNumberFormat="1" applyFont="1" applyBorder="1" applyAlignment="1">
      <alignment horizontal="left"/>
    </xf>
    <xf numFmtId="0" fontId="4" fillId="0" borderId="15" xfId="1" applyFont="1" applyBorder="1"/>
    <xf numFmtId="0" fontId="3" fillId="0" borderId="9" xfId="1" applyFont="1" applyBorder="1" applyAlignment="1">
      <alignment horizontal="center"/>
    </xf>
    <xf numFmtId="0" fontId="3" fillId="0" borderId="9" xfId="1" applyNumberFormat="1" applyFont="1" applyBorder="1" applyAlignment="1">
      <alignment horizontal="right"/>
    </xf>
    <xf numFmtId="0" fontId="3" fillId="0" borderId="8" xfId="1" applyNumberFormat="1" applyFont="1" applyBorder="1"/>
    <xf numFmtId="0" fontId="10" fillId="0" borderId="0" xfId="1" applyNumberFormat="1"/>
    <xf numFmtId="0" fontId="16" fillId="0" borderId="0" xfId="1" applyFont="1"/>
    <xf numFmtId="0" fontId="17" fillId="0" borderId="59" xfId="1" applyFont="1" applyBorder="1" applyAlignment="1">
      <alignment horizontal="center" vertical="top"/>
    </xf>
    <xf numFmtId="49" fontId="17" fillId="0" borderId="59" xfId="1" applyNumberFormat="1" applyFont="1" applyBorder="1" applyAlignment="1">
      <alignment horizontal="left" vertical="top"/>
    </xf>
    <xf numFmtId="0" fontId="17" fillId="0" borderId="59" xfId="1" applyFont="1" applyBorder="1" applyAlignment="1">
      <alignment vertical="top" wrapText="1"/>
    </xf>
    <xf numFmtId="49" fontId="17" fillId="0" borderId="59" xfId="1" applyNumberFormat="1" applyFont="1" applyBorder="1" applyAlignment="1">
      <alignment horizontal="center" shrinkToFit="1"/>
    </xf>
    <xf numFmtId="4" fontId="17" fillId="0" borderId="59" xfId="1" applyNumberFormat="1" applyFont="1" applyBorder="1" applyAlignment="1">
      <alignment horizontal="right"/>
    </xf>
    <xf numFmtId="4" fontId="17" fillId="0" borderId="59" xfId="1" applyNumberFormat="1" applyFont="1" applyBorder="1"/>
    <xf numFmtId="0" fontId="18" fillId="0" borderId="0" xfId="1" applyFont="1"/>
    <xf numFmtId="0" fontId="5" fillId="0" borderId="56" xfId="1" applyFont="1" applyBorder="1" applyAlignment="1">
      <alignment horizontal="center"/>
    </xf>
    <xf numFmtId="0" fontId="19" fillId="0" borderId="0" xfId="1" applyFont="1" applyAlignment="1">
      <alignment wrapText="1"/>
    </xf>
    <xf numFmtId="49" fontId="5" fillId="0" borderId="56" xfId="1" applyNumberFormat="1" applyFont="1" applyBorder="1" applyAlignment="1">
      <alignment horizontal="right"/>
    </xf>
    <xf numFmtId="4" fontId="20" fillId="3" borderId="62" xfId="1" applyNumberFormat="1" applyFont="1" applyFill="1" applyBorder="1" applyAlignment="1">
      <alignment horizontal="right" wrapText="1"/>
    </xf>
    <xf numFmtId="0" fontId="20" fillId="3" borderId="34" xfId="1" applyFont="1" applyFill="1" applyBorder="1" applyAlignment="1">
      <alignment horizontal="left" wrapText="1"/>
    </xf>
    <xf numFmtId="0" fontId="20" fillId="0" borderId="13" xfId="0" applyFont="1" applyBorder="1" applyAlignment="1">
      <alignment horizontal="right"/>
    </xf>
    <xf numFmtId="0" fontId="3" fillId="2" borderId="10" xfId="1" applyFont="1" applyFill="1" applyBorder="1" applyAlignment="1">
      <alignment horizontal="center"/>
    </xf>
    <xf numFmtId="49" fontId="22" fillId="2" borderId="10" xfId="1" applyNumberFormat="1" applyFont="1" applyFill="1" applyBorder="1" applyAlignment="1">
      <alignment horizontal="left"/>
    </xf>
    <xf numFmtId="0" fontId="22" fillId="2" borderId="15" xfId="1" applyFont="1" applyFill="1" applyBorder="1"/>
    <xf numFmtId="0" fontId="3" fillId="2" borderId="9" xfId="1" applyFont="1" applyFill="1" applyBorder="1" applyAlignment="1">
      <alignment horizontal="center"/>
    </xf>
    <xf numFmtId="4" fontId="3" fillId="2" borderId="9" xfId="1" applyNumberFormat="1" applyFont="1" applyFill="1" applyBorder="1" applyAlignment="1">
      <alignment horizontal="right"/>
    </xf>
    <xf numFmtId="4" fontId="3" fillId="2" borderId="8" xfId="1" applyNumberFormat="1" applyFont="1" applyFill="1" applyBorder="1" applyAlignment="1">
      <alignment horizontal="right"/>
    </xf>
    <xf numFmtId="4" fontId="4" fillId="2" borderId="10" xfId="1" applyNumberFormat="1" applyFont="1" applyFill="1" applyBorder="1"/>
    <xf numFmtId="3" fontId="10" fillId="0" borderId="0" xfId="1" applyNumberFormat="1"/>
    <xf numFmtId="0" fontId="10" fillId="0" borderId="0" xfId="1" applyBorder="1"/>
    <xf numFmtId="0" fontId="23" fillId="0" borderId="0" xfId="1" applyFont="1" applyAlignment="1"/>
    <xf numFmtId="0" fontId="10" fillId="0" borderId="0" xfId="1" applyAlignment="1">
      <alignment horizontal="right"/>
    </xf>
    <xf numFmtId="0" fontId="24" fillId="0" borderId="0" xfId="1" applyFont="1" applyBorder="1"/>
    <xf numFmtId="3" fontId="24" fillId="0" borderId="0" xfId="1" applyNumberFormat="1" applyFont="1" applyBorder="1" applyAlignment="1">
      <alignment horizontal="right"/>
    </xf>
    <xf numFmtId="4" fontId="24" fillId="0" borderId="0" xfId="1" applyNumberFormat="1" applyFont="1" applyBorder="1"/>
    <xf numFmtId="0" fontId="23" fillId="0" borderId="0" xfId="1" applyFont="1" applyBorder="1" applyAlignment="1"/>
    <xf numFmtId="0" fontId="10" fillId="0" borderId="0" xfId="1" applyBorder="1" applyAlignment="1">
      <alignment horizontal="right"/>
    </xf>
    <xf numFmtId="49" fontId="5" fillId="0" borderId="12" xfId="0" applyNumberFormat="1" applyFont="1" applyBorder="1"/>
    <xf numFmtId="3" fontId="3" fillId="0" borderId="13" xfId="0" applyNumberFormat="1" applyFont="1" applyBorder="1"/>
    <xf numFmtId="3" fontId="3" fillId="0" borderId="56" xfId="0" applyNumberFormat="1" applyFont="1" applyBorder="1"/>
    <xf numFmtId="3" fontId="3" fillId="0" borderId="57" xfId="0" applyNumberFormat="1" applyFont="1" applyBorder="1"/>
    <xf numFmtId="3" fontId="19" fillId="0" borderId="0" xfId="1" applyNumberFormat="1" applyFont="1" applyAlignment="1">
      <alignment wrapText="1"/>
    </xf>
    <xf numFmtId="46" fontId="19" fillId="0" borderId="0" xfId="1" applyNumberFormat="1" applyFont="1" applyAlignment="1">
      <alignment wrapText="1"/>
    </xf>
    <xf numFmtId="0" fontId="0" fillId="0" borderId="0" xfId="0" applyAlignment="1">
      <alignment horizontal="left" wrapText="1"/>
    </xf>
    <xf numFmtId="166" fontId="3" fillId="0" borderId="15" xfId="0" applyNumberFormat="1" applyFont="1" applyBorder="1" applyAlignment="1">
      <alignment horizontal="right" indent="2"/>
    </xf>
    <xf numFmtId="166" fontId="3" fillId="0" borderId="16" xfId="0" applyNumberFormat="1" applyFont="1" applyBorder="1" applyAlignment="1">
      <alignment horizontal="right" indent="2"/>
    </xf>
    <xf numFmtId="166" fontId="7" fillId="2" borderId="41" xfId="0" applyNumberFormat="1" applyFont="1" applyFill="1" applyBorder="1" applyAlignment="1">
      <alignment horizontal="right" indent="2"/>
    </xf>
    <xf numFmtId="166" fontId="7" fillId="2" borderId="42" xfId="0" applyNumberFormat="1" applyFont="1" applyFill="1" applyBorder="1" applyAlignment="1">
      <alignment horizontal="right" indent="2"/>
    </xf>
    <xf numFmtId="0" fontId="9" fillId="0" borderId="0" xfId="0" applyFont="1" applyAlignment="1">
      <alignment horizontal="left" vertical="top" wrapText="1"/>
    </xf>
    <xf numFmtId="0" fontId="5" fillId="0" borderId="10" xfId="0" applyFont="1" applyBorder="1" applyAlignment="1">
      <alignment horizontal="left"/>
    </xf>
    <xf numFmtId="0" fontId="5" fillId="0" borderId="15" xfId="0" applyFont="1" applyBorder="1" applyAlignment="1">
      <alignment horizontal="left"/>
    </xf>
    <xf numFmtId="0" fontId="5" fillId="0" borderId="10" xfId="0" applyFont="1" applyBorder="1" applyAlignment="1">
      <alignment horizontal="center"/>
    </xf>
    <xf numFmtId="0" fontId="3" fillId="0" borderId="28" xfId="0" applyFont="1" applyBorder="1" applyAlignment="1">
      <alignment horizontal="center" shrinkToFit="1"/>
    </xf>
    <xf numFmtId="0" fontId="3" fillId="0" borderId="29" xfId="0" applyFont="1" applyBorder="1" applyAlignment="1">
      <alignment horizontal="center" shrinkToFit="1"/>
    </xf>
    <xf numFmtId="0" fontId="3" fillId="0" borderId="43" xfId="1" applyFont="1" applyBorder="1" applyAlignment="1">
      <alignment horizontal="center"/>
    </xf>
    <xf numFmtId="0" fontId="3" fillId="0" borderId="44" xfId="1" applyFont="1" applyBorder="1" applyAlignment="1">
      <alignment horizontal="center"/>
    </xf>
    <xf numFmtId="0" fontId="3" fillId="0" borderId="48" xfId="1" applyFont="1" applyBorder="1" applyAlignment="1">
      <alignment horizontal="center"/>
    </xf>
    <xf numFmtId="0" fontId="3" fillId="0" borderId="49" xfId="1" applyFont="1" applyBorder="1" applyAlignment="1">
      <alignment horizontal="center"/>
    </xf>
    <xf numFmtId="0" fontId="3" fillId="0" borderId="51" xfId="1" applyFont="1" applyBorder="1" applyAlignment="1">
      <alignment horizontal="left"/>
    </xf>
    <xf numFmtId="0" fontId="3" fillId="0" borderId="50" xfId="1" applyFont="1" applyBorder="1" applyAlignment="1">
      <alignment horizontal="left"/>
    </xf>
    <xf numFmtId="0" fontId="3" fillId="0" borderId="52" xfId="1" applyFont="1" applyBorder="1" applyAlignment="1">
      <alignment horizontal="left"/>
    </xf>
    <xf numFmtId="3" fontId="4" fillId="2" borderId="31" xfId="0" applyNumberFormat="1" applyFont="1" applyFill="1" applyBorder="1" applyAlignment="1">
      <alignment horizontal="right"/>
    </xf>
    <xf numFmtId="3" fontId="4" fillId="2" borderId="42" xfId="0" applyNumberFormat="1" applyFont="1" applyFill="1" applyBorder="1" applyAlignment="1">
      <alignment horizontal="right"/>
    </xf>
    <xf numFmtId="49" fontId="20" fillId="3" borderId="60" xfId="1" applyNumberFormat="1" applyFont="1" applyFill="1" applyBorder="1" applyAlignment="1">
      <alignment horizontal="left" wrapText="1"/>
    </xf>
    <xf numFmtId="49" fontId="21" fillId="0" borderId="61" xfId="0" applyNumberFormat="1" applyFont="1" applyBorder="1" applyAlignment="1">
      <alignment horizontal="left" wrapText="1"/>
    </xf>
    <xf numFmtId="0" fontId="13" fillId="0" borderId="0" xfId="1" applyFont="1" applyAlignment="1">
      <alignment horizontal="center"/>
    </xf>
    <xf numFmtId="49" fontId="3" fillId="0" borderId="48" xfId="1" applyNumberFormat="1" applyFont="1" applyBorder="1" applyAlignment="1">
      <alignment horizontal="center"/>
    </xf>
    <xf numFmtId="0" fontId="3" fillId="0" borderId="51" xfId="1" applyFont="1" applyBorder="1" applyAlignment="1">
      <alignment horizontal="center" shrinkToFit="1"/>
    </xf>
    <xf numFmtId="0" fontId="3" fillId="0" borderId="50" xfId="1" applyFont="1" applyBorder="1" applyAlignment="1">
      <alignment horizontal="center" shrinkToFit="1"/>
    </xf>
    <xf numFmtId="0" fontId="3" fillId="0" borderId="52" xfId="1" applyFont="1" applyBorder="1" applyAlignment="1">
      <alignment horizontal="center" shrinkToFit="1"/>
    </xf>
  </cellXfs>
  <cellStyles count="2">
    <cellStyle name="Normální" xfId="0" builtinId="0"/>
    <cellStyle name="normální_POL.XLS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iv Office">
  <a:themeElements>
    <a:clrScheme name="Kancelář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Kancelář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celář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1"/>
  <dimension ref="A1:BE55"/>
  <sheetViews>
    <sheetView workbookViewId="0"/>
  </sheetViews>
  <sheetFormatPr defaultRowHeight="12.75" x14ac:dyDescent="0.2"/>
  <cols>
    <col min="1" max="1" width="2" customWidth="1"/>
    <col min="2" max="2" width="15" customWidth="1"/>
    <col min="3" max="3" width="15.85546875" customWidth="1"/>
    <col min="4" max="4" width="14.5703125" customWidth="1"/>
    <col min="5" max="5" width="13.5703125" customWidth="1"/>
    <col min="6" max="6" width="16.5703125" customWidth="1"/>
    <col min="7" max="7" width="15.28515625" customWidth="1"/>
  </cols>
  <sheetData>
    <row r="1" spans="1:57" ht="24.75" customHeight="1" thickBot="1" x14ac:dyDescent="0.25">
      <c r="A1" s="1" t="s">
        <v>77</v>
      </c>
      <c r="B1" s="2"/>
      <c r="C1" s="2"/>
      <c r="D1" s="2"/>
      <c r="E1" s="2"/>
      <c r="F1" s="2"/>
      <c r="G1" s="2"/>
    </row>
    <row r="2" spans="1:57" ht="12.75" customHeight="1" x14ac:dyDescent="0.2">
      <c r="A2" s="3" t="s">
        <v>0</v>
      </c>
      <c r="B2" s="4"/>
      <c r="C2" s="5" t="str">
        <f>Rekapitulace!H1</f>
        <v>2a</v>
      </c>
      <c r="D2" s="5" t="str">
        <f>Rekapitulace!G2</f>
        <v>Stavební práce</v>
      </c>
      <c r="E2" s="6"/>
      <c r="F2" s="7" t="s">
        <v>1</v>
      </c>
      <c r="G2" s="8"/>
    </row>
    <row r="3" spans="1:57" ht="3" hidden="1" customHeight="1" x14ac:dyDescent="0.2">
      <c r="A3" s="9"/>
      <c r="B3" s="10"/>
      <c r="C3" s="11"/>
      <c r="D3" s="11"/>
      <c r="E3" s="12"/>
      <c r="F3" s="13"/>
      <c r="G3" s="14"/>
    </row>
    <row r="4" spans="1:57" ht="12" customHeight="1" x14ac:dyDescent="0.2">
      <c r="A4" s="15" t="s">
        <v>2</v>
      </c>
      <c r="B4" s="10"/>
      <c r="C4" s="11" t="s">
        <v>3</v>
      </c>
      <c r="D4" s="11"/>
      <c r="E4" s="12"/>
      <c r="F4" s="13" t="s">
        <v>4</v>
      </c>
      <c r="G4" s="16"/>
    </row>
    <row r="5" spans="1:57" ht="12.95" customHeight="1" x14ac:dyDescent="0.2">
      <c r="A5" s="17" t="s">
        <v>81</v>
      </c>
      <c r="B5" s="18"/>
      <c r="C5" s="19" t="s">
        <v>82</v>
      </c>
      <c r="D5" s="20"/>
      <c r="E5" s="18"/>
      <c r="F5" s="13" t="s">
        <v>6</v>
      </c>
      <c r="G5" s="14"/>
    </row>
    <row r="6" spans="1:57" ht="12.95" customHeight="1" x14ac:dyDescent="0.2">
      <c r="A6" s="15" t="s">
        <v>7</v>
      </c>
      <c r="B6" s="10"/>
      <c r="C6" s="11" t="s">
        <v>8</v>
      </c>
      <c r="D6" s="11"/>
      <c r="E6" s="12"/>
      <c r="F6" s="21" t="s">
        <v>9</v>
      </c>
      <c r="G6" s="22"/>
      <c r="O6" s="23"/>
    </row>
    <row r="7" spans="1:57" ht="12.95" customHeight="1" x14ac:dyDescent="0.2">
      <c r="A7" s="24" t="s">
        <v>79</v>
      </c>
      <c r="B7" s="25"/>
      <c r="C7" s="26" t="s">
        <v>80</v>
      </c>
      <c r="D7" s="27"/>
      <c r="E7" s="27"/>
      <c r="F7" s="28" t="s">
        <v>10</v>
      </c>
      <c r="G7" s="22">
        <f>IF(PocetMJ=0,,ROUND((F30+F32)/PocetMJ,1))</f>
        <v>0</v>
      </c>
    </row>
    <row r="8" spans="1:57" x14ac:dyDescent="0.2">
      <c r="A8" s="29" t="s">
        <v>11</v>
      </c>
      <c r="B8" s="13"/>
      <c r="C8" s="212"/>
      <c r="D8" s="212"/>
      <c r="E8" s="213"/>
      <c r="F8" s="30" t="s">
        <v>12</v>
      </c>
      <c r="G8" s="31"/>
      <c r="H8" s="32"/>
      <c r="I8" s="33"/>
    </row>
    <row r="9" spans="1:57" x14ac:dyDescent="0.2">
      <c r="A9" s="29" t="s">
        <v>13</v>
      </c>
      <c r="B9" s="13"/>
      <c r="C9" s="212">
        <f>Projektant</f>
        <v>0</v>
      </c>
      <c r="D9" s="212"/>
      <c r="E9" s="213"/>
      <c r="F9" s="13"/>
      <c r="G9" s="34"/>
      <c r="H9" s="35"/>
    </row>
    <row r="10" spans="1:57" x14ac:dyDescent="0.2">
      <c r="A10" s="29" t="s">
        <v>14</v>
      </c>
      <c r="B10" s="13"/>
      <c r="C10" s="212" t="s">
        <v>645</v>
      </c>
      <c r="D10" s="212"/>
      <c r="E10" s="212"/>
      <c r="F10" s="36"/>
      <c r="G10" s="37"/>
      <c r="H10" s="38"/>
    </row>
    <row r="11" spans="1:57" ht="13.5" customHeight="1" x14ac:dyDescent="0.2">
      <c r="A11" s="29" t="s">
        <v>15</v>
      </c>
      <c r="B11" s="13"/>
      <c r="C11" s="212"/>
      <c r="D11" s="212"/>
      <c r="E11" s="212"/>
      <c r="F11" s="39" t="s">
        <v>16</v>
      </c>
      <c r="G11" s="40">
        <v>2016101</v>
      </c>
      <c r="H11" s="35"/>
      <c r="BA11" s="41"/>
      <c r="BB11" s="41"/>
      <c r="BC11" s="41"/>
      <c r="BD11" s="41"/>
      <c r="BE11" s="41"/>
    </row>
    <row r="12" spans="1:57" ht="12.75" customHeight="1" x14ac:dyDescent="0.2">
      <c r="A12" s="42" t="s">
        <v>17</v>
      </c>
      <c r="B12" s="10"/>
      <c r="C12" s="214"/>
      <c r="D12" s="214"/>
      <c r="E12" s="214"/>
      <c r="F12" s="43" t="s">
        <v>18</v>
      </c>
      <c r="G12" s="44"/>
      <c r="H12" s="35"/>
    </row>
    <row r="13" spans="1:57" ht="28.5" customHeight="1" thickBot="1" x14ac:dyDescent="0.25">
      <c r="A13" s="45" t="s">
        <v>19</v>
      </c>
      <c r="B13" s="46"/>
      <c r="C13" s="46"/>
      <c r="D13" s="46"/>
      <c r="E13" s="47"/>
      <c r="F13" s="47"/>
      <c r="G13" s="48"/>
      <c r="H13" s="35"/>
    </row>
    <row r="14" spans="1:57" ht="17.25" customHeight="1" thickBot="1" x14ac:dyDescent="0.25">
      <c r="A14" s="49" t="s">
        <v>20</v>
      </c>
      <c r="B14" s="50"/>
      <c r="C14" s="51"/>
      <c r="D14" s="52" t="s">
        <v>21</v>
      </c>
      <c r="E14" s="53"/>
      <c r="F14" s="53"/>
      <c r="G14" s="51"/>
    </row>
    <row r="15" spans="1:57" ht="15.95" customHeight="1" x14ac:dyDescent="0.2">
      <c r="A15" s="54"/>
      <c r="B15" s="55" t="s">
        <v>22</v>
      </c>
      <c r="C15" s="56">
        <f>HSV</f>
        <v>0</v>
      </c>
      <c r="D15" s="57" t="str">
        <f>Rekapitulace!A43</f>
        <v>Ztížené výrobní podmínky</v>
      </c>
      <c r="E15" s="58"/>
      <c r="F15" s="59"/>
      <c r="G15" s="56">
        <f>Rekapitulace!I43</f>
        <v>0</v>
      </c>
    </row>
    <row r="16" spans="1:57" ht="15.95" customHeight="1" x14ac:dyDescent="0.2">
      <c r="A16" s="54" t="s">
        <v>23</v>
      </c>
      <c r="B16" s="55" t="s">
        <v>24</v>
      </c>
      <c r="C16" s="56">
        <f>PSV</f>
        <v>0</v>
      </c>
      <c r="D16" s="9" t="str">
        <f>Rekapitulace!A44</f>
        <v>Oborová přirážka</v>
      </c>
      <c r="E16" s="60"/>
      <c r="F16" s="61"/>
      <c r="G16" s="56">
        <f>Rekapitulace!I44</f>
        <v>0</v>
      </c>
    </row>
    <row r="17" spans="1:7" ht="15.95" customHeight="1" x14ac:dyDescent="0.2">
      <c r="A17" s="54" t="s">
        <v>25</v>
      </c>
      <c r="B17" s="55" t="s">
        <v>26</v>
      </c>
      <c r="C17" s="56">
        <f>Mont</f>
        <v>0</v>
      </c>
      <c r="D17" s="9" t="str">
        <f>Rekapitulace!A45</f>
        <v>Přesun stavebních kapacit</v>
      </c>
      <c r="E17" s="60"/>
      <c r="F17" s="61"/>
      <c r="G17" s="56">
        <f>Rekapitulace!I45</f>
        <v>0</v>
      </c>
    </row>
    <row r="18" spans="1:7" ht="15.95" customHeight="1" x14ac:dyDescent="0.2">
      <c r="A18" s="62" t="s">
        <v>27</v>
      </c>
      <c r="B18" s="63" t="s">
        <v>28</v>
      </c>
      <c r="C18" s="56">
        <f>Dodavka</f>
        <v>0</v>
      </c>
      <c r="D18" s="9" t="str">
        <f>Rekapitulace!A46</f>
        <v>Mimostaveništní doprava</v>
      </c>
      <c r="E18" s="60"/>
      <c r="F18" s="61"/>
      <c r="G18" s="56">
        <f>Rekapitulace!I46</f>
        <v>0</v>
      </c>
    </row>
    <row r="19" spans="1:7" ht="15.95" customHeight="1" x14ac:dyDescent="0.2">
      <c r="A19" s="64" t="s">
        <v>29</v>
      </c>
      <c r="B19" s="55"/>
      <c r="C19" s="56">
        <f>SUM(C15:C18)</f>
        <v>0</v>
      </c>
      <c r="D19" s="9" t="str">
        <f>Rekapitulace!A47</f>
        <v>Zařízení staveniště</v>
      </c>
      <c r="E19" s="60"/>
      <c r="F19" s="61"/>
      <c r="G19" s="56">
        <f>Rekapitulace!I47</f>
        <v>0</v>
      </c>
    </row>
    <row r="20" spans="1:7" ht="15.95" customHeight="1" x14ac:dyDescent="0.2">
      <c r="A20" s="64"/>
      <c r="B20" s="55"/>
      <c r="C20" s="56"/>
      <c r="D20" s="9" t="str">
        <f>Rekapitulace!A48</f>
        <v>Provoz investora</v>
      </c>
      <c r="E20" s="60"/>
      <c r="F20" s="61"/>
      <c r="G20" s="56">
        <f>Rekapitulace!I48</f>
        <v>0</v>
      </c>
    </row>
    <row r="21" spans="1:7" ht="15.95" customHeight="1" x14ac:dyDescent="0.2">
      <c r="A21" s="64" t="s">
        <v>30</v>
      </c>
      <c r="B21" s="55"/>
      <c r="C21" s="56">
        <f>HZS</f>
        <v>0</v>
      </c>
      <c r="D21" s="9" t="str">
        <f>Rekapitulace!A49</f>
        <v>Kompletační činnost (IČD)</v>
      </c>
      <c r="E21" s="60"/>
      <c r="F21" s="61"/>
      <c r="G21" s="56">
        <f>Rekapitulace!I49</f>
        <v>0</v>
      </c>
    </row>
    <row r="22" spans="1:7" ht="15.95" customHeight="1" x14ac:dyDescent="0.2">
      <c r="A22" s="65" t="s">
        <v>31</v>
      </c>
      <c r="B22" s="66"/>
      <c r="C22" s="56">
        <f>C19+C21</f>
        <v>0</v>
      </c>
      <c r="D22" s="9" t="s">
        <v>32</v>
      </c>
      <c r="E22" s="60"/>
      <c r="F22" s="61"/>
      <c r="G22" s="56">
        <f>G23-SUM(G15:G21)</f>
        <v>0</v>
      </c>
    </row>
    <row r="23" spans="1:7" ht="15.95" customHeight="1" thickBot="1" x14ac:dyDescent="0.25">
      <c r="A23" s="215" t="s">
        <v>33</v>
      </c>
      <c r="B23" s="216"/>
      <c r="C23" s="67">
        <f>C22+G23</f>
        <v>0</v>
      </c>
      <c r="D23" s="68" t="s">
        <v>34</v>
      </c>
      <c r="E23" s="69"/>
      <c r="F23" s="70"/>
      <c r="G23" s="56">
        <f>VRN</f>
        <v>0</v>
      </c>
    </row>
    <row r="24" spans="1:7" x14ac:dyDescent="0.2">
      <c r="A24" s="71" t="s">
        <v>35</v>
      </c>
      <c r="B24" s="72"/>
      <c r="C24" s="73"/>
      <c r="D24" s="72" t="s">
        <v>36</v>
      </c>
      <c r="E24" s="72"/>
      <c r="F24" s="74" t="s">
        <v>37</v>
      </c>
      <c r="G24" s="75"/>
    </row>
    <row r="25" spans="1:7" x14ac:dyDescent="0.2">
      <c r="A25" s="65" t="s">
        <v>38</v>
      </c>
      <c r="B25" s="66"/>
      <c r="C25" s="76"/>
      <c r="D25" s="66" t="s">
        <v>38</v>
      </c>
      <c r="E25" s="77"/>
      <c r="F25" s="78" t="s">
        <v>38</v>
      </c>
      <c r="G25" s="79"/>
    </row>
    <row r="26" spans="1:7" ht="37.5" customHeight="1" x14ac:dyDescent="0.2">
      <c r="A26" s="65" t="s">
        <v>39</v>
      </c>
      <c r="B26" s="80"/>
      <c r="C26" s="76"/>
      <c r="D26" s="66" t="s">
        <v>39</v>
      </c>
      <c r="E26" s="77"/>
      <c r="F26" s="78" t="s">
        <v>39</v>
      </c>
      <c r="G26" s="79"/>
    </row>
    <row r="27" spans="1:7" x14ac:dyDescent="0.2">
      <c r="A27" s="65"/>
      <c r="B27" s="81"/>
      <c r="C27" s="76"/>
      <c r="D27" s="66"/>
      <c r="E27" s="77"/>
      <c r="F27" s="78"/>
      <c r="G27" s="79"/>
    </row>
    <row r="28" spans="1:7" x14ac:dyDescent="0.2">
      <c r="A28" s="65" t="s">
        <v>40</v>
      </c>
      <c r="B28" s="66"/>
      <c r="C28" s="76"/>
      <c r="D28" s="78" t="s">
        <v>41</v>
      </c>
      <c r="E28" s="76"/>
      <c r="F28" s="82" t="s">
        <v>41</v>
      </c>
      <c r="G28" s="79"/>
    </row>
    <row r="29" spans="1:7" ht="69" customHeight="1" x14ac:dyDescent="0.2">
      <c r="A29" s="65"/>
      <c r="B29" s="66"/>
      <c r="C29" s="83"/>
      <c r="D29" s="84"/>
      <c r="E29" s="83"/>
      <c r="F29" s="66"/>
      <c r="G29" s="79"/>
    </row>
    <row r="30" spans="1:7" x14ac:dyDescent="0.2">
      <c r="A30" s="85" t="s">
        <v>42</v>
      </c>
      <c r="B30" s="86"/>
      <c r="C30" s="87">
        <v>21</v>
      </c>
      <c r="D30" s="86" t="s">
        <v>43</v>
      </c>
      <c r="E30" s="88"/>
      <c r="F30" s="207">
        <f>C23-F32</f>
        <v>0</v>
      </c>
      <c r="G30" s="208"/>
    </row>
    <row r="31" spans="1:7" x14ac:dyDescent="0.2">
      <c r="A31" s="85" t="s">
        <v>44</v>
      </c>
      <c r="B31" s="86"/>
      <c r="C31" s="87">
        <f>SazbaDPH1</f>
        <v>21</v>
      </c>
      <c r="D31" s="86" t="s">
        <v>45</v>
      </c>
      <c r="E31" s="88"/>
      <c r="F31" s="207">
        <f>ROUND(PRODUCT(F30,C31/100),0)</f>
        <v>0</v>
      </c>
      <c r="G31" s="208"/>
    </row>
    <row r="32" spans="1:7" x14ac:dyDescent="0.2">
      <c r="A32" s="85" t="s">
        <v>42</v>
      </c>
      <c r="B32" s="86"/>
      <c r="C32" s="87">
        <v>0</v>
      </c>
      <c r="D32" s="86" t="s">
        <v>45</v>
      </c>
      <c r="E32" s="88"/>
      <c r="F32" s="207">
        <v>0</v>
      </c>
      <c r="G32" s="208"/>
    </row>
    <row r="33" spans="1:8" x14ac:dyDescent="0.2">
      <c r="A33" s="85" t="s">
        <v>44</v>
      </c>
      <c r="B33" s="89"/>
      <c r="C33" s="90">
        <f>SazbaDPH2</f>
        <v>0</v>
      </c>
      <c r="D33" s="86" t="s">
        <v>45</v>
      </c>
      <c r="E33" s="61"/>
      <c r="F33" s="207">
        <f>ROUND(PRODUCT(F32,C33/100),0)</f>
        <v>0</v>
      </c>
      <c r="G33" s="208"/>
    </row>
    <row r="34" spans="1:8" s="94" customFormat="1" ht="19.5" customHeight="1" thickBot="1" x14ac:dyDescent="0.3">
      <c r="A34" s="91" t="s">
        <v>46</v>
      </c>
      <c r="B34" s="92"/>
      <c r="C34" s="92"/>
      <c r="D34" s="92"/>
      <c r="E34" s="93"/>
      <c r="F34" s="209">
        <f>ROUND(SUM(F30:F33),0)</f>
        <v>0</v>
      </c>
      <c r="G34" s="210"/>
    </row>
    <row r="36" spans="1:8" x14ac:dyDescent="0.2">
      <c r="A36" s="95" t="s">
        <v>47</v>
      </c>
      <c r="B36" s="95"/>
      <c r="C36" s="95"/>
      <c r="D36" s="95"/>
      <c r="E36" s="95"/>
      <c r="F36" s="95"/>
      <c r="G36" s="95"/>
      <c r="H36" t="s">
        <v>5</v>
      </c>
    </row>
    <row r="37" spans="1:8" ht="14.25" customHeight="1" x14ac:dyDescent="0.2">
      <c r="A37" s="95"/>
      <c r="B37" s="211" t="s">
        <v>644</v>
      </c>
      <c r="C37" s="211"/>
      <c r="D37" s="211"/>
      <c r="E37" s="211"/>
      <c r="F37" s="211"/>
      <c r="G37" s="211"/>
      <c r="H37" t="s">
        <v>5</v>
      </c>
    </row>
    <row r="38" spans="1:8" ht="12.75" customHeight="1" x14ac:dyDescent="0.2">
      <c r="A38" s="96"/>
      <c r="B38" s="211"/>
      <c r="C38" s="211"/>
      <c r="D38" s="211"/>
      <c r="E38" s="211"/>
      <c r="F38" s="211"/>
      <c r="G38" s="211"/>
      <c r="H38" t="s">
        <v>5</v>
      </c>
    </row>
    <row r="39" spans="1:8" x14ac:dyDescent="0.2">
      <c r="A39" s="96"/>
      <c r="B39" s="211"/>
      <c r="C39" s="211"/>
      <c r="D39" s="211"/>
      <c r="E39" s="211"/>
      <c r="F39" s="211"/>
      <c r="G39" s="211"/>
      <c r="H39" t="s">
        <v>5</v>
      </c>
    </row>
    <row r="40" spans="1:8" x14ac:dyDescent="0.2">
      <c r="A40" s="96"/>
      <c r="B40" s="211"/>
      <c r="C40" s="211"/>
      <c r="D40" s="211"/>
      <c r="E40" s="211"/>
      <c r="F40" s="211"/>
      <c r="G40" s="211"/>
      <c r="H40" t="s">
        <v>5</v>
      </c>
    </row>
    <row r="41" spans="1:8" x14ac:dyDescent="0.2">
      <c r="A41" s="96"/>
      <c r="B41" s="211"/>
      <c r="C41" s="211"/>
      <c r="D41" s="211"/>
      <c r="E41" s="211"/>
      <c r="F41" s="211"/>
      <c r="G41" s="211"/>
      <c r="H41" t="s">
        <v>5</v>
      </c>
    </row>
    <row r="42" spans="1:8" x14ac:dyDescent="0.2">
      <c r="A42" s="96"/>
      <c r="B42" s="211"/>
      <c r="C42" s="211"/>
      <c r="D42" s="211"/>
      <c r="E42" s="211"/>
      <c r="F42" s="211"/>
      <c r="G42" s="211"/>
      <c r="H42" t="s">
        <v>5</v>
      </c>
    </row>
    <row r="43" spans="1:8" x14ac:dyDescent="0.2">
      <c r="A43" s="96"/>
      <c r="B43" s="211"/>
      <c r="C43" s="211"/>
      <c r="D43" s="211"/>
      <c r="E43" s="211"/>
      <c r="F43" s="211"/>
      <c r="G43" s="211"/>
      <c r="H43" t="s">
        <v>5</v>
      </c>
    </row>
    <row r="44" spans="1:8" x14ac:dyDescent="0.2">
      <c r="A44" s="96"/>
      <c r="B44" s="211"/>
      <c r="C44" s="211"/>
      <c r="D44" s="211"/>
      <c r="E44" s="211"/>
      <c r="F44" s="211"/>
      <c r="G44" s="211"/>
      <c r="H44" t="s">
        <v>5</v>
      </c>
    </row>
    <row r="45" spans="1:8" ht="0.75" customHeight="1" x14ac:dyDescent="0.2">
      <c r="A45" s="96"/>
      <c r="B45" s="211"/>
      <c r="C45" s="211"/>
      <c r="D45" s="211"/>
      <c r="E45" s="211"/>
      <c r="F45" s="211"/>
      <c r="G45" s="211"/>
      <c r="H45" t="s">
        <v>5</v>
      </c>
    </row>
    <row r="46" spans="1:8" x14ac:dyDescent="0.2">
      <c r="B46" s="206"/>
      <c r="C46" s="206"/>
      <c r="D46" s="206"/>
      <c r="E46" s="206"/>
      <c r="F46" s="206"/>
      <c r="G46" s="206"/>
    </row>
    <row r="47" spans="1:8" x14ac:dyDescent="0.2">
      <c r="B47" s="206"/>
      <c r="C47" s="206"/>
      <c r="D47" s="206"/>
      <c r="E47" s="206"/>
      <c r="F47" s="206"/>
      <c r="G47" s="206"/>
    </row>
    <row r="48" spans="1:8" x14ac:dyDescent="0.2">
      <c r="B48" s="206"/>
      <c r="C48" s="206"/>
      <c r="D48" s="206"/>
      <c r="E48" s="206"/>
      <c r="F48" s="206"/>
      <c r="G48" s="206"/>
    </row>
    <row r="49" spans="2:7" x14ac:dyDescent="0.2">
      <c r="B49" s="206"/>
      <c r="C49" s="206"/>
      <c r="D49" s="206"/>
      <c r="E49" s="206"/>
      <c r="F49" s="206"/>
      <c r="G49" s="206"/>
    </row>
    <row r="50" spans="2:7" x14ac:dyDescent="0.2">
      <c r="B50" s="206"/>
      <c r="C50" s="206"/>
      <c r="D50" s="206"/>
      <c r="E50" s="206"/>
      <c r="F50" s="206"/>
      <c r="G50" s="206"/>
    </row>
    <row r="51" spans="2:7" x14ac:dyDescent="0.2">
      <c r="B51" s="206"/>
      <c r="C51" s="206"/>
      <c r="D51" s="206"/>
      <c r="E51" s="206"/>
      <c r="F51" s="206"/>
      <c r="G51" s="206"/>
    </row>
    <row r="52" spans="2:7" x14ac:dyDescent="0.2">
      <c r="B52" s="206"/>
      <c r="C52" s="206"/>
      <c r="D52" s="206"/>
      <c r="E52" s="206"/>
      <c r="F52" s="206"/>
      <c r="G52" s="206"/>
    </row>
    <row r="53" spans="2:7" x14ac:dyDescent="0.2">
      <c r="B53" s="206"/>
      <c r="C53" s="206"/>
      <c r="D53" s="206"/>
      <c r="E53" s="206"/>
      <c r="F53" s="206"/>
      <c r="G53" s="206"/>
    </row>
    <row r="54" spans="2:7" x14ac:dyDescent="0.2">
      <c r="B54" s="206"/>
      <c r="C54" s="206"/>
      <c r="D54" s="206"/>
      <c r="E54" s="206"/>
      <c r="F54" s="206"/>
      <c r="G54" s="206"/>
    </row>
    <row r="55" spans="2:7" x14ac:dyDescent="0.2">
      <c r="B55" s="206"/>
      <c r="C55" s="206"/>
      <c r="D55" s="206"/>
      <c r="E55" s="206"/>
      <c r="F55" s="206"/>
      <c r="G55" s="206"/>
    </row>
  </sheetData>
  <mergeCells count="22">
    <mergeCell ref="B37:G45"/>
    <mergeCell ref="C8:E8"/>
    <mergeCell ref="C9:E9"/>
    <mergeCell ref="C10:E10"/>
    <mergeCell ref="C11:E11"/>
    <mergeCell ref="C12:E12"/>
    <mergeCell ref="A23:B23"/>
    <mergeCell ref="F30:G30"/>
    <mergeCell ref="F31:G31"/>
    <mergeCell ref="F32:G32"/>
    <mergeCell ref="F33:G33"/>
    <mergeCell ref="F34:G34"/>
    <mergeCell ref="B52:G52"/>
    <mergeCell ref="B53:G53"/>
    <mergeCell ref="B54:G54"/>
    <mergeCell ref="B55:G55"/>
    <mergeCell ref="B46:G46"/>
    <mergeCell ref="B47:G47"/>
    <mergeCell ref="B48:G48"/>
    <mergeCell ref="B49:G49"/>
    <mergeCell ref="B50:G50"/>
    <mergeCell ref="B51:G51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31"/>
  <dimension ref="A1:BE117"/>
  <sheetViews>
    <sheetView workbookViewId="0">
      <selection activeCell="H66" sqref="H66:I66"/>
    </sheetView>
  </sheetViews>
  <sheetFormatPr defaultRowHeight="12.75" x14ac:dyDescent="0.2"/>
  <cols>
    <col min="1" max="1" width="5.85546875" customWidth="1"/>
    <col min="2" max="2" width="6.140625" customWidth="1"/>
    <col min="3" max="3" width="11.42578125" customWidth="1"/>
    <col min="4" max="4" width="15.85546875" customWidth="1"/>
    <col min="5" max="5" width="11.28515625" customWidth="1"/>
    <col min="6" max="6" width="10.85546875" customWidth="1"/>
    <col min="7" max="7" width="11" customWidth="1"/>
    <col min="8" max="8" width="11.140625" customWidth="1"/>
    <col min="9" max="9" width="10.7109375" customWidth="1"/>
  </cols>
  <sheetData>
    <row r="1" spans="1:9" ht="13.5" thickTop="1" x14ac:dyDescent="0.2">
      <c r="A1" s="217" t="s">
        <v>48</v>
      </c>
      <c r="B1" s="218"/>
      <c r="C1" s="97" t="str">
        <f>CONCATENATE(cislostavby," ",nazevstavby)</f>
        <v>2016101 Pozlovice-modernizace WC přehrada</v>
      </c>
      <c r="D1" s="98"/>
      <c r="E1" s="99"/>
      <c r="F1" s="98"/>
      <c r="G1" s="100" t="s">
        <v>49</v>
      </c>
      <c r="H1" s="101" t="s">
        <v>83</v>
      </c>
      <c r="I1" s="102"/>
    </row>
    <row r="2" spans="1:9" ht="13.5" thickBot="1" x14ac:dyDescent="0.25">
      <c r="A2" s="219" t="s">
        <v>50</v>
      </c>
      <c r="B2" s="220"/>
      <c r="C2" s="103" t="str">
        <f>CONCATENATE(cisloobjektu," ",nazevobjektu)</f>
        <v>02 WC hráz</v>
      </c>
      <c r="D2" s="104"/>
      <c r="E2" s="105"/>
      <c r="F2" s="104"/>
      <c r="G2" s="221" t="s">
        <v>84</v>
      </c>
      <c r="H2" s="222"/>
      <c r="I2" s="223"/>
    </row>
    <row r="3" spans="1:9" ht="13.5" thickTop="1" x14ac:dyDescent="0.2">
      <c r="A3" s="77"/>
      <c r="B3" s="77"/>
      <c r="C3" s="77"/>
      <c r="D3" s="77"/>
      <c r="E3" s="77"/>
      <c r="F3" s="66"/>
      <c r="G3" s="77"/>
      <c r="H3" s="77"/>
      <c r="I3" s="77"/>
    </row>
    <row r="4" spans="1:9" ht="19.5" customHeight="1" x14ac:dyDescent="0.25">
      <c r="A4" s="106" t="s">
        <v>51</v>
      </c>
      <c r="B4" s="107"/>
      <c r="C4" s="107"/>
      <c r="D4" s="107"/>
      <c r="E4" s="108"/>
      <c r="F4" s="107"/>
      <c r="G4" s="107"/>
      <c r="H4" s="107"/>
      <c r="I4" s="107"/>
    </row>
    <row r="5" spans="1:9" ht="13.5" thickBot="1" x14ac:dyDescent="0.25">
      <c r="A5" s="77"/>
      <c r="B5" s="77"/>
      <c r="C5" s="77"/>
      <c r="D5" s="77"/>
      <c r="E5" s="77"/>
      <c r="F5" s="77"/>
      <c r="G5" s="77"/>
      <c r="H5" s="77"/>
      <c r="I5" s="77"/>
    </row>
    <row r="6" spans="1:9" s="35" customFormat="1" ht="13.5" thickBot="1" x14ac:dyDescent="0.25">
      <c r="A6" s="109"/>
      <c r="B6" s="110" t="s">
        <v>52</v>
      </c>
      <c r="C6" s="110"/>
      <c r="D6" s="111"/>
      <c r="E6" s="112" t="s">
        <v>53</v>
      </c>
      <c r="F6" s="113" t="s">
        <v>54</v>
      </c>
      <c r="G6" s="113" t="s">
        <v>55</v>
      </c>
      <c r="H6" s="113" t="s">
        <v>56</v>
      </c>
      <c r="I6" s="114" t="s">
        <v>30</v>
      </c>
    </row>
    <row r="7" spans="1:9" s="35" customFormat="1" x14ac:dyDescent="0.2">
      <c r="A7" s="200" t="str">
        <f>Položky!B7</f>
        <v>1</v>
      </c>
      <c r="B7" s="115" t="str">
        <f>Položky!C7</f>
        <v>Zemní práce</v>
      </c>
      <c r="C7" s="66"/>
      <c r="D7" s="116"/>
      <c r="E7" s="201">
        <f>Položky!BA119</f>
        <v>0</v>
      </c>
      <c r="F7" s="202">
        <f>Položky!BB119</f>
        <v>0</v>
      </c>
      <c r="G7" s="202">
        <f>Položky!BC119</f>
        <v>0</v>
      </c>
      <c r="H7" s="202">
        <f>Položky!BD119</f>
        <v>0</v>
      </c>
      <c r="I7" s="203">
        <f>Položky!BE119</f>
        <v>0</v>
      </c>
    </row>
    <row r="8" spans="1:9" s="35" customFormat="1" x14ac:dyDescent="0.2">
      <c r="A8" s="200" t="str">
        <f>Položky!B120</f>
        <v>2</v>
      </c>
      <c r="B8" s="115" t="str">
        <f>Položky!C120</f>
        <v>Základy a zvláštní zakládání</v>
      </c>
      <c r="C8" s="66"/>
      <c r="D8" s="116"/>
      <c r="E8" s="201">
        <f>Položky!BA134</f>
        <v>0</v>
      </c>
      <c r="F8" s="202">
        <f>Položky!BB134</f>
        <v>0</v>
      </c>
      <c r="G8" s="202">
        <f>Položky!BC134</f>
        <v>0</v>
      </c>
      <c r="H8" s="202">
        <f>Položky!BD134</f>
        <v>0</v>
      </c>
      <c r="I8" s="203">
        <f>Položky!BE134</f>
        <v>0</v>
      </c>
    </row>
    <row r="9" spans="1:9" s="35" customFormat="1" x14ac:dyDescent="0.2">
      <c r="A9" s="200" t="str">
        <f>Položky!B135</f>
        <v>3</v>
      </c>
      <c r="B9" s="115" t="str">
        <f>Položky!C135</f>
        <v>Svislé a kompletní konstrukce</v>
      </c>
      <c r="C9" s="66"/>
      <c r="D9" s="116"/>
      <c r="E9" s="201">
        <f>Položky!BA142</f>
        <v>0</v>
      </c>
      <c r="F9" s="202">
        <f>Položky!BB142</f>
        <v>0</v>
      </c>
      <c r="G9" s="202">
        <f>Položky!BC142</f>
        <v>0</v>
      </c>
      <c r="H9" s="202">
        <f>Položky!BD142</f>
        <v>0</v>
      </c>
      <c r="I9" s="203">
        <f>Položky!BE142</f>
        <v>0</v>
      </c>
    </row>
    <row r="10" spans="1:9" s="35" customFormat="1" x14ac:dyDescent="0.2">
      <c r="A10" s="200" t="str">
        <f>Položky!B143</f>
        <v>32</v>
      </c>
      <c r="B10" s="115" t="str">
        <f>Položky!C143</f>
        <v>Zdi přehradní a opěrné</v>
      </c>
      <c r="C10" s="66"/>
      <c r="D10" s="116"/>
      <c r="E10" s="201">
        <f>Položky!BA159</f>
        <v>0</v>
      </c>
      <c r="F10" s="202">
        <f>Položky!BB159</f>
        <v>0</v>
      </c>
      <c r="G10" s="202">
        <f>Položky!BC159</f>
        <v>0</v>
      </c>
      <c r="H10" s="202">
        <f>Položky!BD159</f>
        <v>0</v>
      </c>
      <c r="I10" s="203">
        <f>Položky!BE159</f>
        <v>0</v>
      </c>
    </row>
    <row r="11" spans="1:9" s="35" customFormat="1" x14ac:dyDescent="0.2">
      <c r="A11" s="200" t="str">
        <f>Položky!B160</f>
        <v>33</v>
      </c>
      <c r="B11" s="115" t="str">
        <f>Položky!C160</f>
        <v>Sloupy a pilíře,stožáry,stojky</v>
      </c>
      <c r="C11" s="66"/>
      <c r="D11" s="116"/>
      <c r="E11" s="201">
        <f>Položky!BA168</f>
        <v>0</v>
      </c>
      <c r="F11" s="202">
        <f>Položky!BB168</f>
        <v>0</v>
      </c>
      <c r="G11" s="202">
        <f>Položky!BC168</f>
        <v>0</v>
      </c>
      <c r="H11" s="202">
        <f>Položky!BD168</f>
        <v>0</v>
      </c>
      <c r="I11" s="203">
        <f>Položky!BE168</f>
        <v>0</v>
      </c>
    </row>
    <row r="12" spans="1:9" s="35" customFormat="1" x14ac:dyDescent="0.2">
      <c r="A12" s="200" t="str">
        <f>Položky!B169</f>
        <v>34</v>
      </c>
      <c r="B12" s="115" t="str">
        <f>Položky!C169</f>
        <v>Stěny a příčky</v>
      </c>
      <c r="C12" s="66"/>
      <c r="D12" s="116"/>
      <c r="E12" s="201">
        <f>Položky!BA173</f>
        <v>0</v>
      </c>
      <c r="F12" s="202">
        <f>Položky!BB173</f>
        <v>0</v>
      </c>
      <c r="G12" s="202">
        <f>Položky!BC173</f>
        <v>0</v>
      </c>
      <c r="H12" s="202">
        <f>Položky!BD173</f>
        <v>0</v>
      </c>
      <c r="I12" s="203">
        <f>Položky!BE173</f>
        <v>0</v>
      </c>
    </row>
    <row r="13" spans="1:9" s="35" customFormat="1" x14ac:dyDescent="0.2">
      <c r="A13" s="200" t="str">
        <f>Položky!B174</f>
        <v>43</v>
      </c>
      <c r="B13" s="115" t="str">
        <f>Položky!C174</f>
        <v>Schodiště</v>
      </c>
      <c r="C13" s="66"/>
      <c r="D13" s="116"/>
      <c r="E13" s="201">
        <f>Položky!BA190</f>
        <v>0</v>
      </c>
      <c r="F13" s="202">
        <f>Položky!BB190</f>
        <v>0</v>
      </c>
      <c r="G13" s="202">
        <f>Položky!BC190</f>
        <v>0</v>
      </c>
      <c r="H13" s="202">
        <f>Položky!BD190</f>
        <v>0</v>
      </c>
      <c r="I13" s="203">
        <f>Položky!BE190</f>
        <v>0</v>
      </c>
    </row>
    <row r="14" spans="1:9" s="35" customFormat="1" x14ac:dyDescent="0.2">
      <c r="A14" s="200" t="str">
        <f>Položky!B191</f>
        <v>45</v>
      </c>
      <c r="B14" s="115" t="str">
        <f>Položky!C191</f>
        <v>Podkladní a vedlejší konstrukce</v>
      </c>
      <c r="C14" s="66"/>
      <c r="D14" s="116"/>
      <c r="E14" s="201">
        <f>Položky!BA201</f>
        <v>0</v>
      </c>
      <c r="F14" s="202">
        <f>Položky!BB201</f>
        <v>0</v>
      </c>
      <c r="G14" s="202">
        <f>Položky!BC201</f>
        <v>0</v>
      </c>
      <c r="H14" s="202">
        <f>Položky!BD201</f>
        <v>0</v>
      </c>
      <c r="I14" s="203">
        <f>Položky!BE201</f>
        <v>0</v>
      </c>
    </row>
    <row r="15" spans="1:9" s="35" customFormat="1" x14ac:dyDescent="0.2">
      <c r="A15" s="200" t="str">
        <f>Položky!B202</f>
        <v>5</v>
      </c>
      <c r="B15" s="115" t="str">
        <f>Položky!C202</f>
        <v>Komunikace</v>
      </c>
      <c r="C15" s="66"/>
      <c r="D15" s="116"/>
      <c r="E15" s="201">
        <f>Položky!BA215</f>
        <v>0</v>
      </c>
      <c r="F15" s="202">
        <f>Položky!BB215</f>
        <v>0</v>
      </c>
      <c r="G15" s="202">
        <f>Položky!BC215</f>
        <v>0</v>
      </c>
      <c r="H15" s="202">
        <f>Položky!BD215</f>
        <v>0</v>
      </c>
      <c r="I15" s="203">
        <f>Položky!BE215</f>
        <v>0</v>
      </c>
    </row>
    <row r="16" spans="1:9" s="35" customFormat="1" x14ac:dyDescent="0.2">
      <c r="A16" s="200" t="str">
        <f>Položky!B216</f>
        <v>61</v>
      </c>
      <c r="B16" s="115" t="str">
        <f>Položky!C216</f>
        <v>Upravy povrchů vnitřní</v>
      </c>
      <c r="C16" s="66"/>
      <c r="D16" s="116"/>
      <c r="E16" s="201">
        <f>Položky!BA240</f>
        <v>0</v>
      </c>
      <c r="F16" s="202">
        <f>Položky!BB240</f>
        <v>0</v>
      </c>
      <c r="G16" s="202">
        <f>Položky!BC240</f>
        <v>0</v>
      </c>
      <c r="H16" s="202">
        <f>Položky!BD240</f>
        <v>0</v>
      </c>
      <c r="I16" s="203">
        <f>Položky!BE240</f>
        <v>0</v>
      </c>
    </row>
    <row r="17" spans="1:9" s="35" customFormat="1" x14ac:dyDescent="0.2">
      <c r="A17" s="200" t="str">
        <f>Položky!B241</f>
        <v>62</v>
      </c>
      <c r="B17" s="115" t="str">
        <f>Položky!C241</f>
        <v>Úpravy povrchů vnější</v>
      </c>
      <c r="C17" s="66"/>
      <c r="D17" s="116"/>
      <c r="E17" s="201">
        <f>Položky!BA290</f>
        <v>0</v>
      </c>
      <c r="F17" s="202">
        <f>Položky!BB290</f>
        <v>0</v>
      </c>
      <c r="G17" s="202">
        <f>Položky!BC290</f>
        <v>0</v>
      </c>
      <c r="H17" s="202">
        <f>Položky!BD290</f>
        <v>0</v>
      </c>
      <c r="I17" s="203">
        <f>Položky!BE290</f>
        <v>0</v>
      </c>
    </row>
    <row r="18" spans="1:9" s="35" customFormat="1" x14ac:dyDescent="0.2">
      <c r="A18" s="200" t="str">
        <f>Položky!B291</f>
        <v>63</v>
      </c>
      <c r="B18" s="115" t="str">
        <f>Položky!C291</f>
        <v>Podlahy a podlahové konstrukce</v>
      </c>
      <c r="C18" s="66"/>
      <c r="D18" s="116"/>
      <c r="E18" s="201">
        <f>Položky!BA303</f>
        <v>0</v>
      </c>
      <c r="F18" s="202">
        <f>Položky!BB303</f>
        <v>0</v>
      </c>
      <c r="G18" s="202">
        <f>Položky!BC303</f>
        <v>0</v>
      </c>
      <c r="H18" s="202">
        <f>Položky!BD303</f>
        <v>0</v>
      </c>
      <c r="I18" s="203">
        <f>Položky!BE303</f>
        <v>0</v>
      </c>
    </row>
    <row r="19" spans="1:9" s="35" customFormat="1" x14ac:dyDescent="0.2">
      <c r="A19" s="200" t="str">
        <f>Položky!B304</f>
        <v>64</v>
      </c>
      <c r="B19" s="115" t="str">
        <f>Položky!C304</f>
        <v>Výplně otvorů</v>
      </c>
      <c r="C19" s="66"/>
      <c r="D19" s="116"/>
      <c r="E19" s="201">
        <f>Položky!BA307</f>
        <v>0</v>
      </c>
      <c r="F19" s="202">
        <f>Položky!BB307</f>
        <v>0</v>
      </c>
      <c r="G19" s="202">
        <f>Položky!BC307</f>
        <v>0</v>
      </c>
      <c r="H19" s="202">
        <f>Položky!BD307</f>
        <v>0</v>
      </c>
      <c r="I19" s="203">
        <f>Položky!BE307</f>
        <v>0</v>
      </c>
    </row>
    <row r="20" spans="1:9" s="35" customFormat="1" x14ac:dyDescent="0.2">
      <c r="A20" s="200" t="str">
        <f>Položky!B308</f>
        <v>91</v>
      </c>
      <c r="B20" s="115" t="str">
        <f>Položky!C308</f>
        <v>Doplňující práce na komunikaci</v>
      </c>
      <c r="C20" s="66"/>
      <c r="D20" s="116"/>
      <c r="E20" s="201">
        <f>Položky!BA313</f>
        <v>0</v>
      </c>
      <c r="F20" s="202">
        <f>Položky!BB313</f>
        <v>0</v>
      </c>
      <c r="G20" s="202">
        <f>Položky!BC313</f>
        <v>0</v>
      </c>
      <c r="H20" s="202">
        <f>Položky!BD313</f>
        <v>0</v>
      </c>
      <c r="I20" s="203">
        <f>Položky!BE313</f>
        <v>0</v>
      </c>
    </row>
    <row r="21" spans="1:9" s="35" customFormat="1" x14ac:dyDescent="0.2">
      <c r="A21" s="200" t="str">
        <f>Položky!B314</f>
        <v>93</v>
      </c>
      <c r="B21" s="115" t="str">
        <f>Položky!C314</f>
        <v>Dokončovací práce inženýrských staveb</v>
      </c>
      <c r="C21" s="66"/>
      <c r="D21" s="116"/>
      <c r="E21" s="201">
        <f>Položky!BA319</f>
        <v>0</v>
      </c>
      <c r="F21" s="202">
        <f>Položky!BB319</f>
        <v>0</v>
      </c>
      <c r="G21" s="202">
        <f>Položky!BC319</f>
        <v>0</v>
      </c>
      <c r="H21" s="202">
        <f>Položky!BD319</f>
        <v>0</v>
      </c>
      <c r="I21" s="203">
        <f>Položky!BE319</f>
        <v>0</v>
      </c>
    </row>
    <row r="22" spans="1:9" s="35" customFormat="1" x14ac:dyDescent="0.2">
      <c r="A22" s="200" t="str">
        <f>Položky!B320</f>
        <v>94</v>
      </c>
      <c r="B22" s="115" t="str">
        <f>Položky!C320</f>
        <v>Lešení a stavební výtahy</v>
      </c>
      <c r="C22" s="66"/>
      <c r="D22" s="116"/>
      <c r="E22" s="201">
        <f>Položky!BA335</f>
        <v>0</v>
      </c>
      <c r="F22" s="202">
        <f>Položky!BB335</f>
        <v>0</v>
      </c>
      <c r="G22" s="202">
        <f>Položky!BC335</f>
        <v>0</v>
      </c>
      <c r="H22" s="202">
        <f>Položky!BD335</f>
        <v>0</v>
      </c>
      <c r="I22" s="203">
        <f>Položky!BE335</f>
        <v>0</v>
      </c>
    </row>
    <row r="23" spans="1:9" s="35" customFormat="1" x14ac:dyDescent="0.2">
      <c r="A23" s="200" t="str">
        <f>Položky!B336</f>
        <v>95</v>
      </c>
      <c r="B23" s="115" t="str">
        <f>Položky!C336</f>
        <v>Dokončovací konstrukce na pozemních stavbách</v>
      </c>
      <c r="C23" s="66"/>
      <c r="D23" s="116"/>
      <c r="E23" s="201">
        <f>Položky!BA340</f>
        <v>0</v>
      </c>
      <c r="F23" s="202">
        <f>Položky!BB340</f>
        <v>0</v>
      </c>
      <c r="G23" s="202">
        <f>Položky!BC340</f>
        <v>0</v>
      </c>
      <c r="H23" s="202">
        <f>Položky!BD340</f>
        <v>0</v>
      </c>
      <c r="I23" s="203">
        <f>Položky!BE340</f>
        <v>0</v>
      </c>
    </row>
    <row r="24" spans="1:9" s="35" customFormat="1" x14ac:dyDescent="0.2">
      <c r="A24" s="200" t="str">
        <f>Položky!B341</f>
        <v>96</v>
      </c>
      <c r="B24" s="115" t="str">
        <f>Položky!C341</f>
        <v>Bourání konstrukcí</v>
      </c>
      <c r="C24" s="66"/>
      <c r="D24" s="116"/>
      <c r="E24" s="201">
        <f>Položky!BA360</f>
        <v>0</v>
      </c>
      <c r="F24" s="202">
        <f>Položky!BB360</f>
        <v>0</v>
      </c>
      <c r="G24" s="202">
        <f>Položky!BC360</f>
        <v>0</v>
      </c>
      <c r="H24" s="202">
        <f>Položky!BD360</f>
        <v>0</v>
      </c>
      <c r="I24" s="203">
        <f>Položky!BE360</f>
        <v>0</v>
      </c>
    </row>
    <row r="25" spans="1:9" s="35" customFormat="1" x14ac:dyDescent="0.2">
      <c r="A25" s="200" t="str">
        <f>Položky!B361</f>
        <v>97</v>
      </c>
      <c r="B25" s="115" t="str">
        <f>Položky!C361</f>
        <v>Prorážení otvorů</v>
      </c>
      <c r="C25" s="66"/>
      <c r="D25" s="116"/>
      <c r="E25" s="201">
        <f>Položky!BA379</f>
        <v>0</v>
      </c>
      <c r="F25" s="202">
        <f>Položky!BB379</f>
        <v>0</v>
      </c>
      <c r="G25" s="202">
        <f>Položky!BC379</f>
        <v>0</v>
      </c>
      <c r="H25" s="202">
        <f>Položky!BD379</f>
        <v>0</v>
      </c>
      <c r="I25" s="203">
        <f>Položky!BE379</f>
        <v>0</v>
      </c>
    </row>
    <row r="26" spans="1:9" s="35" customFormat="1" x14ac:dyDescent="0.2">
      <c r="A26" s="200" t="str">
        <f>Položky!B380</f>
        <v>99</v>
      </c>
      <c r="B26" s="115" t="str">
        <f>Položky!C380</f>
        <v>Staveništní přesun hmot</v>
      </c>
      <c r="C26" s="66"/>
      <c r="D26" s="116"/>
      <c r="E26" s="201">
        <f>Položky!BA382</f>
        <v>0</v>
      </c>
      <c r="F26" s="202">
        <f>Položky!BB382</f>
        <v>0</v>
      </c>
      <c r="G26" s="202">
        <f>Položky!BC382</f>
        <v>0</v>
      </c>
      <c r="H26" s="202">
        <f>Položky!BD382</f>
        <v>0</v>
      </c>
      <c r="I26" s="203">
        <f>Položky!BE382</f>
        <v>0</v>
      </c>
    </row>
    <row r="27" spans="1:9" s="35" customFormat="1" x14ac:dyDescent="0.2">
      <c r="A27" s="200" t="str">
        <f>Položky!B383</f>
        <v>711</v>
      </c>
      <c r="B27" s="115" t="str">
        <f>Položky!C383</f>
        <v>Izolace proti vodě</v>
      </c>
      <c r="C27" s="66"/>
      <c r="D27" s="116"/>
      <c r="E27" s="201">
        <f>Položky!BA419</f>
        <v>0</v>
      </c>
      <c r="F27" s="202">
        <f>Položky!BB419</f>
        <v>0</v>
      </c>
      <c r="G27" s="202">
        <f>Položky!BC419</f>
        <v>0</v>
      </c>
      <c r="H27" s="202">
        <f>Položky!BD419</f>
        <v>0</v>
      </c>
      <c r="I27" s="203">
        <f>Položky!BE419</f>
        <v>0</v>
      </c>
    </row>
    <row r="28" spans="1:9" s="35" customFormat="1" x14ac:dyDescent="0.2">
      <c r="A28" s="200" t="str">
        <f>Položky!B420</f>
        <v>720</v>
      </c>
      <c r="B28" s="115" t="str">
        <f>Položky!C420</f>
        <v>Zdravotechnická instalace</v>
      </c>
      <c r="C28" s="66"/>
      <c r="D28" s="116"/>
      <c r="E28" s="201">
        <f>Položky!BA422</f>
        <v>0</v>
      </c>
      <c r="F28" s="202">
        <f>Položky!BB422</f>
        <v>0</v>
      </c>
      <c r="G28" s="202">
        <f>Položky!BC422</f>
        <v>0</v>
      </c>
      <c r="H28" s="202">
        <f>Položky!BD422</f>
        <v>0</v>
      </c>
      <c r="I28" s="203">
        <f>Položky!BE422</f>
        <v>0</v>
      </c>
    </row>
    <row r="29" spans="1:9" s="35" customFormat="1" x14ac:dyDescent="0.2">
      <c r="A29" s="200" t="str">
        <f>Položky!B423</f>
        <v>764</v>
      </c>
      <c r="B29" s="115" t="str">
        <f>Položky!C423</f>
        <v>Konstrukce klempířské</v>
      </c>
      <c r="C29" s="66"/>
      <c r="D29" s="116"/>
      <c r="E29" s="201">
        <f>Položky!BA429</f>
        <v>0</v>
      </c>
      <c r="F29" s="202">
        <f>Položky!BB429</f>
        <v>0</v>
      </c>
      <c r="G29" s="202">
        <f>Položky!BC429</f>
        <v>0</v>
      </c>
      <c r="H29" s="202">
        <f>Položky!BD429</f>
        <v>0</v>
      </c>
      <c r="I29" s="203">
        <f>Položky!BE429</f>
        <v>0</v>
      </c>
    </row>
    <row r="30" spans="1:9" s="35" customFormat="1" x14ac:dyDescent="0.2">
      <c r="A30" s="200" t="str">
        <f>Položky!B430</f>
        <v>766</v>
      </c>
      <c r="B30" s="115" t="str">
        <f>Položky!C430</f>
        <v>Konstrukce truhlářské</v>
      </c>
      <c r="C30" s="66"/>
      <c r="D30" s="116"/>
      <c r="E30" s="201">
        <f>Položky!BA438</f>
        <v>0</v>
      </c>
      <c r="F30" s="202">
        <f>Položky!BB438</f>
        <v>0</v>
      </c>
      <c r="G30" s="202">
        <f>Položky!BC438</f>
        <v>0</v>
      </c>
      <c r="H30" s="202">
        <f>Položky!BD438</f>
        <v>0</v>
      </c>
      <c r="I30" s="203">
        <f>Položky!BE438</f>
        <v>0</v>
      </c>
    </row>
    <row r="31" spans="1:9" s="35" customFormat="1" x14ac:dyDescent="0.2">
      <c r="A31" s="200" t="str">
        <f>Položky!B439</f>
        <v>767</v>
      </c>
      <c r="B31" s="115" t="str">
        <f>Položky!C439</f>
        <v>Konstrukce zámečnické</v>
      </c>
      <c r="C31" s="66"/>
      <c r="D31" s="116"/>
      <c r="E31" s="201">
        <f>Položky!BA456</f>
        <v>0</v>
      </c>
      <c r="F31" s="202">
        <f>Položky!BB456</f>
        <v>0</v>
      </c>
      <c r="G31" s="202">
        <f>Položky!BC456</f>
        <v>0</v>
      </c>
      <c r="H31" s="202">
        <f>Položky!BD456</f>
        <v>0</v>
      </c>
      <c r="I31" s="203">
        <f>Položky!BE456</f>
        <v>0</v>
      </c>
    </row>
    <row r="32" spans="1:9" s="35" customFormat="1" x14ac:dyDescent="0.2">
      <c r="A32" s="200" t="str">
        <f>Položky!B457</f>
        <v>769</v>
      </c>
      <c r="B32" s="115" t="str">
        <f>Položky!C457</f>
        <v>Otvorové prvky z plastu</v>
      </c>
      <c r="C32" s="66"/>
      <c r="D32" s="116"/>
      <c r="E32" s="201">
        <f>Položky!BA468</f>
        <v>0</v>
      </c>
      <c r="F32" s="202">
        <f>Položky!BB468</f>
        <v>0</v>
      </c>
      <c r="G32" s="202">
        <f>Položky!BC468</f>
        <v>0</v>
      </c>
      <c r="H32" s="202">
        <f>Položky!BD468</f>
        <v>0</v>
      </c>
      <c r="I32" s="203">
        <f>Položky!BE468</f>
        <v>0</v>
      </c>
    </row>
    <row r="33" spans="1:57" s="35" customFormat="1" x14ac:dyDescent="0.2">
      <c r="A33" s="200" t="str">
        <f>Položky!B469</f>
        <v>771</v>
      </c>
      <c r="B33" s="115" t="str">
        <f>Položky!C469</f>
        <v>Podlahy z dlaždic a obklady</v>
      </c>
      <c r="C33" s="66"/>
      <c r="D33" s="116"/>
      <c r="E33" s="201">
        <f>Položky!BA486</f>
        <v>0</v>
      </c>
      <c r="F33" s="202">
        <f>Položky!BB486</f>
        <v>0</v>
      </c>
      <c r="G33" s="202">
        <f>Položky!BC486</f>
        <v>0</v>
      </c>
      <c r="H33" s="202">
        <f>Položky!BD486</f>
        <v>0</v>
      </c>
      <c r="I33" s="203">
        <f>Položky!BE486</f>
        <v>0</v>
      </c>
    </row>
    <row r="34" spans="1:57" s="35" customFormat="1" x14ac:dyDescent="0.2">
      <c r="A34" s="200" t="str">
        <f>Položky!B487</f>
        <v>781</v>
      </c>
      <c r="B34" s="115" t="str">
        <f>Položky!C487</f>
        <v>Obklady keramické</v>
      </c>
      <c r="C34" s="66"/>
      <c r="D34" s="116"/>
      <c r="E34" s="201">
        <f>Položky!BA544</f>
        <v>0</v>
      </c>
      <c r="F34" s="202">
        <f>Položky!BB544</f>
        <v>0</v>
      </c>
      <c r="G34" s="202">
        <f>Položky!BC544</f>
        <v>0</v>
      </c>
      <c r="H34" s="202">
        <f>Položky!BD544</f>
        <v>0</v>
      </c>
      <c r="I34" s="203">
        <f>Položky!BE544</f>
        <v>0</v>
      </c>
    </row>
    <row r="35" spans="1:57" s="35" customFormat="1" x14ac:dyDescent="0.2">
      <c r="A35" s="200" t="str">
        <f>Položky!B545</f>
        <v>784</v>
      </c>
      <c r="B35" s="115" t="str">
        <f>Položky!C545</f>
        <v>Malby</v>
      </c>
      <c r="C35" s="66"/>
      <c r="D35" s="116"/>
      <c r="E35" s="201">
        <f>Položky!BA561</f>
        <v>0</v>
      </c>
      <c r="F35" s="202">
        <f>Položky!BB561</f>
        <v>0</v>
      </c>
      <c r="G35" s="202">
        <f>Položky!BC561</f>
        <v>0</v>
      </c>
      <c r="H35" s="202">
        <f>Položky!BD561</f>
        <v>0</v>
      </c>
      <c r="I35" s="203">
        <f>Položky!BE561</f>
        <v>0</v>
      </c>
    </row>
    <row r="36" spans="1:57" s="35" customFormat="1" x14ac:dyDescent="0.2">
      <c r="A36" s="200" t="str">
        <f>Položky!B562</f>
        <v>M21</v>
      </c>
      <c r="B36" s="115" t="str">
        <f>Položky!C562</f>
        <v>Elektromontáže</v>
      </c>
      <c r="C36" s="66"/>
      <c r="D36" s="116"/>
      <c r="E36" s="201">
        <f>Položky!BA564</f>
        <v>0</v>
      </c>
      <c r="F36" s="202">
        <f>Položky!BB564</f>
        <v>0</v>
      </c>
      <c r="G36" s="202">
        <f>Položky!BC564</f>
        <v>0</v>
      </c>
      <c r="H36" s="202">
        <f>Položky!BD564</f>
        <v>0</v>
      </c>
      <c r="I36" s="203">
        <f>Položky!BE564</f>
        <v>0</v>
      </c>
    </row>
    <row r="37" spans="1:57" s="35" customFormat="1" ht="13.5" thickBot="1" x14ac:dyDescent="0.25">
      <c r="A37" s="200" t="str">
        <f>Položky!B565</f>
        <v>D96</v>
      </c>
      <c r="B37" s="115" t="str">
        <f>Položky!C565</f>
        <v>Přesuny suti a vybouraných hmot</v>
      </c>
      <c r="C37" s="66"/>
      <c r="D37" s="116"/>
      <c r="E37" s="201">
        <f>Položky!BA571</f>
        <v>0</v>
      </c>
      <c r="F37" s="202">
        <f>Položky!BB571</f>
        <v>0</v>
      </c>
      <c r="G37" s="202">
        <f>Položky!BC571</f>
        <v>0</v>
      </c>
      <c r="H37" s="202">
        <f>Položky!BD571</f>
        <v>0</v>
      </c>
      <c r="I37" s="203">
        <f>Položky!BE571</f>
        <v>0</v>
      </c>
    </row>
    <row r="38" spans="1:57" s="123" customFormat="1" ht="13.5" thickBot="1" x14ac:dyDescent="0.25">
      <c r="A38" s="117"/>
      <c r="B38" s="118" t="s">
        <v>57</v>
      </c>
      <c r="C38" s="118"/>
      <c r="D38" s="119"/>
      <c r="E38" s="120">
        <f>SUM(E7:E37)</f>
        <v>0</v>
      </c>
      <c r="F38" s="121">
        <f>SUM(F7:F37)</f>
        <v>0</v>
      </c>
      <c r="G38" s="121">
        <f>SUM(G7:G37)</f>
        <v>0</v>
      </c>
      <c r="H38" s="121">
        <f>SUM(H7:H37)</f>
        <v>0</v>
      </c>
      <c r="I38" s="122">
        <f>SUM(I7:I37)</f>
        <v>0</v>
      </c>
    </row>
    <row r="39" spans="1:57" x14ac:dyDescent="0.2">
      <c r="A39" s="66"/>
      <c r="B39" s="66"/>
      <c r="C39" s="66"/>
      <c r="D39" s="66"/>
      <c r="E39" s="66"/>
      <c r="F39" s="66"/>
      <c r="G39" s="66"/>
      <c r="H39" s="66"/>
      <c r="I39" s="66"/>
    </row>
    <row r="40" spans="1:57" ht="19.5" customHeight="1" x14ac:dyDescent="0.25">
      <c r="A40" s="107" t="s">
        <v>58</v>
      </c>
      <c r="B40" s="107"/>
      <c r="C40" s="107"/>
      <c r="D40" s="107"/>
      <c r="E40" s="107"/>
      <c r="F40" s="107"/>
      <c r="G40" s="124"/>
      <c r="H40" s="107"/>
      <c r="I40" s="107"/>
      <c r="BA40" s="41"/>
      <c r="BB40" s="41"/>
      <c r="BC40" s="41"/>
      <c r="BD40" s="41"/>
      <c r="BE40" s="41"/>
    </row>
    <row r="41" spans="1:57" ht="13.5" thickBot="1" x14ac:dyDescent="0.25">
      <c r="A41" s="77"/>
      <c r="B41" s="77"/>
      <c r="C41" s="77"/>
      <c r="D41" s="77"/>
      <c r="E41" s="77"/>
      <c r="F41" s="77"/>
      <c r="G41" s="77"/>
      <c r="H41" s="77"/>
      <c r="I41" s="77"/>
    </row>
    <row r="42" spans="1:57" x14ac:dyDescent="0.2">
      <c r="A42" s="71" t="s">
        <v>59</v>
      </c>
      <c r="B42" s="72"/>
      <c r="C42" s="72"/>
      <c r="D42" s="125"/>
      <c r="E42" s="126" t="s">
        <v>60</v>
      </c>
      <c r="F42" s="127" t="s">
        <v>61</v>
      </c>
      <c r="G42" s="128" t="s">
        <v>62</v>
      </c>
      <c r="H42" s="129"/>
      <c r="I42" s="130" t="s">
        <v>60</v>
      </c>
    </row>
    <row r="43" spans="1:57" x14ac:dyDescent="0.2">
      <c r="A43" s="64" t="s">
        <v>621</v>
      </c>
      <c r="B43" s="55"/>
      <c r="C43" s="55"/>
      <c r="D43" s="131"/>
      <c r="E43" s="132"/>
      <c r="F43" s="133"/>
      <c r="G43" s="134">
        <f t="shared" ref="G43:G65" si="0">CHOOSE(BA43+1,HSV+PSV,HSV+PSV+Mont,HSV+PSV+Dodavka+Mont,HSV,PSV,Mont,Dodavka,Mont+Dodavka,0)</f>
        <v>0</v>
      </c>
      <c r="H43" s="135"/>
      <c r="I43" s="136">
        <f t="shared" ref="I43:I65" si="1">E43+F43*G43/100</f>
        <v>0</v>
      </c>
      <c r="BA43">
        <v>0</v>
      </c>
    </row>
    <row r="44" spans="1:57" x14ac:dyDescent="0.2">
      <c r="A44" s="64" t="s">
        <v>622</v>
      </c>
      <c r="B44" s="55"/>
      <c r="C44" s="55"/>
      <c r="D44" s="131"/>
      <c r="E44" s="132"/>
      <c r="F44" s="133"/>
      <c r="G44" s="134">
        <f t="shared" si="0"/>
        <v>0</v>
      </c>
      <c r="H44" s="135"/>
      <c r="I44" s="136">
        <f t="shared" si="1"/>
        <v>0</v>
      </c>
      <c r="BA44">
        <v>0</v>
      </c>
    </row>
    <row r="45" spans="1:57" x14ac:dyDescent="0.2">
      <c r="A45" s="64" t="s">
        <v>623</v>
      </c>
      <c r="B45" s="55"/>
      <c r="C45" s="55"/>
      <c r="D45" s="131"/>
      <c r="E45" s="132"/>
      <c r="F45" s="133"/>
      <c r="G45" s="134">
        <f t="shared" si="0"/>
        <v>0</v>
      </c>
      <c r="H45" s="135"/>
      <c r="I45" s="136">
        <f t="shared" si="1"/>
        <v>0</v>
      </c>
      <c r="BA45">
        <v>0</v>
      </c>
    </row>
    <row r="46" spans="1:57" x14ac:dyDescent="0.2">
      <c r="A46" s="64" t="s">
        <v>624</v>
      </c>
      <c r="B46" s="55"/>
      <c r="C46" s="55"/>
      <c r="D46" s="131"/>
      <c r="E46" s="132"/>
      <c r="F46" s="133"/>
      <c r="G46" s="134">
        <f t="shared" si="0"/>
        <v>0</v>
      </c>
      <c r="H46" s="135"/>
      <c r="I46" s="136">
        <f t="shared" si="1"/>
        <v>0</v>
      </c>
      <c r="BA46">
        <v>0</v>
      </c>
    </row>
    <row r="47" spans="1:57" x14ac:dyDescent="0.2">
      <c r="A47" s="64" t="s">
        <v>625</v>
      </c>
      <c r="B47" s="55"/>
      <c r="C47" s="55"/>
      <c r="D47" s="131"/>
      <c r="E47" s="132"/>
      <c r="F47" s="133"/>
      <c r="G47" s="134">
        <f t="shared" si="0"/>
        <v>0</v>
      </c>
      <c r="H47" s="135"/>
      <c r="I47" s="136">
        <f t="shared" si="1"/>
        <v>0</v>
      </c>
      <c r="BA47">
        <v>1</v>
      </c>
    </row>
    <row r="48" spans="1:57" x14ac:dyDescent="0.2">
      <c r="A48" s="64" t="s">
        <v>626</v>
      </c>
      <c r="B48" s="55"/>
      <c r="C48" s="55"/>
      <c r="D48" s="131"/>
      <c r="E48" s="132"/>
      <c r="F48" s="133"/>
      <c r="G48" s="134">
        <f t="shared" si="0"/>
        <v>0</v>
      </c>
      <c r="H48" s="135"/>
      <c r="I48" s="136">
        <f t="shared" si="1"/>
        <v>0</v>
      </c>
      <c r="BA48">
        <v>1</v>
      </c>
    </row>
    <row r="49" spans="1:53" x14ac:dyDescent="0.2">
      <c r="A49" s="64" t="s">
        <v>627</v>
      </c>
      <c r="B49" s="55"/>
      <c r="C49" s="55"/>
      <c r="D49" s="131"/>
      <c r="E49" s="132"/>
      <c r="F49" s="133"/>
      <c r="G49" s="134">
        <f t="shared" si="0"/>
        <v>0</v>
      </c>
      <c r="H49" s="135"/>
      <c r="I49" s="136">
        <f t="shared" si="1"/>
        <v>0</v>
      </c>
      <c r="BA49">
        <v>2</v>
      </c>
    </row>
    <row r="50" spans="1:53" x14ac:dyDescent="0.2">
      <c r="A50" s="64" t="s">
        <v>628</v>
      </c>
      <c r="B50" s="55"/>
      <c r="C50" s="55"/>
      <c r="D50" s="131"/>
      <c r="E50" s="132"/>
      <c r="F50" s="133"/>
      <c r="G50" s="134">
        <f t="shared" si="0"/>
        <v>0</v>
      </c>
      <c r="H50" s="135"/>
      <c r="I50" s="136">
        <f t="shared" si="1"/>
        <v>0</v>
      </c>
      <c r="BA50">
        <v>2</v>
      </c>
    </row>
    <row r="51" spans="1:53" x14ac:dyDescent="0.2">
      <c r="A51" s="64" t="s">
        <v>629</v>
      </c>
      <c r="B51" s="55"/>
      <c r="C51" s="55"/>
      <c r="D51" s="131"/>
      <c r="E51" s="132"/>
      <c r="F51" s="133"/>
      <c r="G51" s="134">
        <f t="shared" si="0"/>
        <v>0</v>
      </c>
      <c r="H51" s="135"/>
      <c r="I51" s="136">
        <f t="shared" si="1"/>
        <v>0</v>
      </c>
      <c r="BA51">
        <v>0</v>
      </c>
    </row>
    <row r="52" spans="1:53" x14ac:dyDescent="0.2">
      <c r="A52" s="64" t="s">
        <v>630</v>
      </c>
      <c r="B52" s="55"/>
      <c r="C52" s="55"/>
      <c r="D52" s="131"/>
      <c r="E52" s="132"/>
      <c r="F52" s="133"/>
      <c r="G52" s="134">
        <f t="shared" si="0"/>
        <v>0</v>
      </c>
      <c r="H52" s="135"/>
      <c r="I52" s="136">
        <f t="shared" si="1"/>
        <v>0</v>
      </c>
      <c r="BA52">
        <v>0</v>
      </c>
    </row>
    <row r="53" spans="1:53" x14ac:dyDescent="0.2">
      <c r="A53" s="64" t="s">
        <v>631</v>
      </c>
      <c r="B53" s="55"/>
      <c r="C53" s="55"/>
      <c r="D53" s="131"/>
      <c r="E53" s="132"/>
      <c r="F53" s="133"/>
      <c r="G53" s="134">
        <f t="shared" si="0"/>
        <v>0</v>
      </c>
      <c r="H53" s="135"/>
      <c r="I53" s="136">
        <f t="shared" si="1"/>
        <v>0</v>
      </c>
      <c r="BA53">
        <v>0</v>
      </c>
    </row>
    <row r="54" spans="1:53" x14ac:dyDescent="0.2">
      <c r="A54" s="64" t="s">
        <v>632</v>
      </c>
      <c r="B54" s="55"/>
      <c r="C54" s="55"/>
      <c r="D54" s="131"/>
      <c r="E54" s="132"/>
      <c r="F54" s="133"/>
      <c r="G54" s="134">
        <f t="shared" si="0"/>
        <v>0</v>
      </c>
      <c r="H54" s="135"/>
      <c r="I54" s="136">
        <f t="shared" si="1"/>
        <v>0</v>
      </c>
      <c r="BA54">
        <v>0</v>
      </c>
    </row>
    <row r="55" spans="1:53" x14ac:dyDescent="0.2">
      <c r="A55" s="64" t="s">
        <v>633</v>
      </c>
      <c r="B55" s="55"/>
      <c r="C55" s="55"/>
      <c r="D55" s="131"/>
      <c r="E55" s="132"/>
      <c r="F55" s="133"/>
      <c r="G55" s="134">
        <f t="shared" si="0"/>
        <v>0</v>
      </c>
      <c r="H55" s="135"/>
      <c r="I55" s="136">
        <f t="shared" si="1"/>
        <v>0</v>
      </c>
      <c r="BA55">
        <v>0</v>
      </c>
    </row>
    <row r="56" spans="1:53" x14ac:dyDescent="0.2">
      <c r="A56" s="64" t="s">
        <v>634</v>
      </c>
      <c r="B56" s="55"/>
      <c r="C56" s="55"/>
      <c r="D56" s="131"/>
      <c r="E56" s="132"/>
      <c r="F56" s="133"/>
      <c r="G56" s="134">
        <f t="shared" si="0"/>
        <v>0</v>
      </c>
      <c r="H56" s="135"/>
      <c r="I56" s="136">
        <f t="shared" si="1"/>
        <v>0</v>
      </c>
      <c r="BA56">
        <v>0</v>
      </c>
    </row>
    <row r="57" spans="1:53" x14ac:dyDescent="0.2">
      <c r="A57" s="64" t="s">
        <v>635</v>
      </c>
      <c r="B57" s="55"/>
      <c r="C57" s="55"/>
      <c r="D57" s="131"/>
      <c r="E57" s="132"/>
      <c r="F57" s="133"/>
      <c r="G57" s="134">
        <f t="shared" si="0"/>
        <v>0</v>
      </c>
      <c r="H57" s="135"/>
      <c r="I57" s="136">
        <f t="shared" si="1"/>
        <v>0</v>
      </c>
      <c r="BA57">
        <v>0</v>
      </c>
    </row>
    <row r="58" spans="1:53" x14ac:dyDescent="0.2">
      <c r="A58" s="64" t="s">
        <v>636</v>
      </c>
      <c r="B58" s="55"/>
      <c r="C58" s="55"/>
      <c r="D58" s="131"/>
      <c r="E58" s="132"/>
      <c r="F58" s="133"/>
      <c r="G58" s="134">
        <f t="shared" si="0"/>
        <v>0</v>
      </c>
      <c r="H58" s="135"/>
      <c r="I58" s="136">
        <f t="shared" si="1"/>
        <v>0</v>
      </c>
      <c r="BA58">
        <v>0</v>
      </c>
    </row>
    <row r="59" spans="1:53" x14ac:dyDescent="0.2">
      <c r="A59" s="64" t="s">
        <v>637</v>
      </c>
      <c r="B59" s="55"/>
      <c r="C59" s="55"/>
      <c r="D59" s="131"/>
      <c r="E59" s="132"/>
      <c r="F59" s="133"/>
      <c r="G59" s="134">
        <f t="shared" si="0"/>
        <v>0</v>
      </c>
      <c r="H59" s="135"/>
      <c r="I59" s="136">
        <f t="shared" si="1"/>
        <v>0</v>
      </c>
      <c r="BA59">
        <v>0</v>
      </c>
    </row>
    <row r="60" spans="1:53" x14ac:dyDescent="0.2">
      <c r="A60" s="64" t="s">
        <v>638</v>
      </c>
      <c r="B60" s="55"/>
      <c r="C60" s="55"/>
      <c r="D60" s="131"/>
      <c r="E60" s="132"/>
      <c r="F60" s="133"/>
      <c r="G60" s="134">
        <f t="shared" si="0"/>
        <v>0</v>
      </c>
      <c r="H60" s="135"/>
      <c r="I60" s="136">
        <f t="shared" si="1"/>
        <v>0</v>
      </c>
      <c r="BA60">
        <v>0</v>
      </c>
    </row>
    <row r="61" spans="1:53" x14ac:dyDescent="0.2">
      <c r="A61" s="64" t="s">
        <v>639</v>
      </c>
      <c r="B61" s="55"/>
      <c r="C61" s="55"/>
      <c r="D61" s="131"/>
      <c r="E61" s="132"/>
      <c r="F61" s="133"/>
      <c r="G61" s="134">
        <f t="shared" si="0"/>
        <v>0</v>
      </c>
      <c r="H61" s="135"/>
      <c r="I61" s="136">
        <f t="shared" si="1"/>
        <v>0</v>
      </c>
      <c r="BA61">
        <v>0</v>
      </c>
    </row>
    <row r="62" spans="1:53" x14ac:dyDescent="0.2">
      <c r="A62" s="64" t="s">
        <v>640</v>
      </c>
      <c r="B62" s="55"/>
      <c r="C62" s="55"/>
      <c r="D62" s="131"/>
      <c r="E62" s="132"/>
      <c r="F62" s="133"/>
      <c r="G62" s="134">
        <f t="shared" si="0"/>
        <v>0</v>
      </c>
      <c r="H62" s="135"/>
      <c r="I62" s="136">
        <f t="shared" si="1"/>
        <v>0</v>
      </c>
      <c r="BA62">
        <v>0</v>
      </c>
    </row>
    <row r="63" spans="1:53" x14ac:dyDescent="0.2">
      <c r="A63" s="64" t="s">
        <v>641</v>
      </c>
      <c r="B63" s="55"/>
      <c r="C63" s="55"/>
      <c r="D63" s="131"/>
      <c r="E63" s="132"/>
      <c r="F63" s="133"/>
      <c r="G63" s="134">
        <f t="shared" si="0"/>
        <v>0</v>
      </c>
      <c r="H63" s="135"/>
      <c r="I63" s="136">
        <f t="shared" si="1"/>
        <v>0</v>
      </c>
      <c r="BA63">
        <v>0</v>
      </c>
    </row>
    <row r="64" spans="1:53" x14ac:dyDescent="0.2">
      <c r="A64" s="64" t="s">
        <v>642</v>
      </c>
      <c r="B64" s="55"/>
      <c r="C64" s="55"/>
      <c r="D64" s="131"/>
      <c r="E64" s="132"/>
      <c r="F64" s="133"/>
      <c r="G64" s="134">
        <f t="shared" si="0"/>
        <v>0</v>
      </c>
      <c r="H64" s="135"/>
      <c r="I64" s="136">
        <f t="shared" si="1"/>
        <v>0</v>
      </c>
      <c r="BA64">
        <v>0</v>
      </c>
    </row>
    <row r="65" spans="1:53" x14ac:dyDescent="0.2">
      <c r="A65" s="64" t="s">
        <v>643</v>
      </c>
      <c r="B65" s="55"/>
      <c r="C65" s="55"/>
      <c r="D65" s="131"/>
      <c r="E65" s="132"/>
      <c r="F65" s="133"/>
      <c r="G65" s="134">
        <f t="shared" si="0"/>
        <v>0</v>
      </c>
      <c r="H65" s="135"/>
      <c r="I65" s="136">
        <f t="shared" si="1"/>
        <v>0</v>
      </c>
      <c r="BA65">
        <v>0</v>
      </c>
    </row>
    <row r="66" spans="1:53" ht="13.5" thickBot="1" x14ac:dyDescent="0.25">
      <c r="A66" s="137"/>
      <c r="B66" s="138" t="s">
        <v>63</v>
      </c>
      <c r="C66" s="139"/>
      <c r="D66" s="140"/>
      <c r="E66" s="141"/>
      <c r="F66" s="142"/>
      <c r="G66" s="142"/>
      <c r="H66" s="224">
        <f>SUM(I43:I65)</f>
        <v>0</v>
      </c>
      <c r="I66" s="225"/>
    </row>
    <row r="68" spans="1:53" x14ac:dyDescent="0.2">
      <c r="B68" s="123"/>
      <c r="F68" s="143"/>
      <c r="G68" s="144"/>
      <c r="H68" s="144"/>
      <c r="I68" s="145"/>
    </row>
    <row r="69" spans="1:53" x14ac:dyDescent="0.2">
      <c r="F69" s="143"/>
      <c r="G69" s="144"/>
      <c r="H69" s="144"/>
      <c r="I69" s="145"/>
    </row>
    <row r="70" spans="1:53" x14ac:dyDescent="0.2">
      <c r="F70" s="143"/>
      <c r="G70" s="144"/>
      <c r="H70" s="144"/>
      <c r="I70" s="145"/>
    </row>
    <row r="71" spans="1:53" x14ac:dyDescent="0.2">
      <c r="F71" s="143"/>
      <c r="G71" s="144"/>
      <c r="H71" s="144"/>
      <c r="I71" s="145"/>
    </row>
    <row r="72" spans="1:53" x14ac:dyDescent="0.2">
      <c r="F72" s="143"/>
      <c r="G72" s="144"/>
      <c r="H72" s="144"/>
      <c r="I72" s="145"/>
    </row>
    <row r="73" spans="1:53" x14ac:dyDescent="0.2">
      <c r="F73" s="143"/>
      <c r="G73" s="144"/>
      <c r="H73" s="144"/>
      <c r="I73" s="145"/>
    </row>
    <row r="74" spans="1:53" x14ac:dyDescent="0.2">
      <c r="F74" s="143"/>
      <c r="G74" s="144"/>
      <c r="H74" s="144"/>
      <c r="I74" s="145"/>
    </row>
    <row r="75" spans="1:53" x14ac:dyDescent="0.2">
      <c r="F75" s="143"/>
      <c r="G75" s="144"/>
      <c r="H75" s="144"/>
      <c r="I75" s="145"/>
    </row>
    <row r="76" spans="1:53" x14ac:dyDescent="0.2">
      <c r="F76" s="143"/>
      <c r="G76" s="144"/>
      <c r="H76" s="144"/>
      <c r="I76" s="145"/>
    </row>
    <row r="77" spans="1:53" x14ac:dyDescent="0.2">
      <c r="F77" s="143"/>
      <c r="G77" s="144"/>
      <c r="H77" s="144"/>
      <c r="I77" s="145"/>
    </row>
    <row r="78" spans="1:53" x14ac:dyDescent="0.2">
      <c r="F78" s="143"/>
      <c r="G78" s="144"/>
      <c r="H78" s="144"/>
      <c r="I78" s="145"/>
    </row>
    <row r="79" spans="1:53" x14ac:dyDescent="0.2">
      <c r="F79" s="143"/>
      <c r="G79" s="144"/>
      <c r="H79" s="144"/>
      <c r="I79" s="145"/>
    </row>
    <row r="80" spans="1:53" x14ac:dyDescent="0.2">
      <c r="F80" s="143"/>
      <c r="G80" s="144"/>
      <c r="H80" s="144"/>
      <c r="I80" s="145"/>
    </row>
    <row r="81" spans="6:9" x14ac:dyDescent="0.2">
      <c r="F81" s="143"/>
      <c r="G81" s="144"/>
      <c r="H81" s="144"/>
      <c r="I81" s="145"/>
    </row>
    <row r="82" spans="6:9" x14ac:dyDescent="0.2">
      <c r="F82" s="143"/>
      <c r="G82" s="144"/>
      <c r="H82" s="144"/>
      <c r="I82" s="145"/>
    </row>
    <row r="83" spans="6:9" x14ac:dyDescent="0.2">
      <c r="F83" s="143"/>
      <c r="G83" s="144"/>
      <c r="H83" s="144"/>
      <c r="I83" s="145"/>
    </row>
    <row r="84" spans="6:9" x14ac:dyDescent="0.2">
      <c r="F84" s="143"/>
      <c r="G84" s="144"/>
      <c r="H84" s="144"/>
      <c r="I84" s="145"/>
    </row>
    <row r="85" spans="6:9" x14ac:dyDescent="0.2">
      <c r="F85" s="143"/>
      <c r="G85" s="144"/>
      <c r="H85" s="144"/>
      <c r="I85" s="145"/>
    </row>
    <row r="86" spans="6:9" x14ac:dyDescent="0.2">
      <c r="F86" s="143"/>
      <c r="G86" s="144"/>
      <c r="H86" s="144"/>
      <c r="I86" s="145"/>
    </row>
    <row r="87" spans="6:9" x14ac:dyDescent="0.2">
      <c r="F87" s="143"/>
      <c r="G87" s="144"/>
      <c r="H87" s="144"/>
      <c r="I87" s="145"/>
    </row>
    <row r="88" spans="6:9" x14ac:dyDescent="0.2">
      <c r="F88" s="143"/>
      <c r="G88" s="144"/>
      <c r="H88" s="144"/>
      <c r="I88" s="145"/>
    </row>
    <row r="89" spans="6:9" x14ac:dyDescent="0.2">
      <c r="F89" s="143"/>
      <c r="G89" s="144"/>
      <c r="H89" s="144"/>
      <c r="I89" s="145"/>
    </row>
    <row r="90" spans="6:9" x14ac:dyDescent="0.2">
      <c r="F90" s="143"/>
      <c r="G90" s="144"/>
      <c r="H90" s="144"/>
      <c r="I90" s="145"/>
    </row>
    <row r="91" spans="6:9" x14ac:dyDescent="0.2">
      <c r="F91" s="143"/>
      <c r="G91" s="144"/>
      <c r="H91" s="144"/>
      <c r="I91" s="145"/>
    </row>
    <row r="92" spans="6:9" x14ac:dyDescent="0.2">
      <c r="F92" s="143"/>
      <c r="G92" s="144"/>
      <c r="H92" s="144"/>
      <c r="I92" s="145"/>
    </row>
    <row r="93" spans="6:9" x14ac:dyDescent="0.2">
      <c r="F93" s="143"/>
      <c r="G93" s="144"/>
      <c r="H93" s="144"/>
      <c r="I93" s="145"/>
    </row>
    <row r="94" spans="6:9" x14ac:dyDescent="0.2">
      <c r="F94" s="143"/>
      <c r="G94" s="144"/>
      <c r="H94" s="144"/>
      <c r="I94" s="145"/>
    </row>
    <row r="95" spans="6:9" x14ac:dyDescent="0.2">
      <c r="F95" s="143"/>
      <c r="G95" s="144"/>
      <c r="H95" s="144"/>
      <c r="I95" s="145"/>
    </row>
    <row r="96" spans="6:9" x14ac:dyDescent="0.2">
      <c r="F96" s="143"/>
      <c r="G96" s="144"/>
      <c r="H96" s="144"/>
      <c r="I96" s="145"/>
    </row>
    <row r="97" spans="6:9" x14ac:dyDescent="0.2">
      <c r="F97" s="143"/>
      <c r="G97" s="144"/>
      <c r="H97" s="144"/>
      <c r="I97" s="145"/>
    </row>
    <row r="98" spans="6:9" x14ac:dyDescent="0.2">
      <c r="F98" s="143"/>
      <c r="G98" s="144"/>
      <c r="H98" s="144"/>
      <c r="I98" s="145"/>
    </row>
    <row r="99" spans="6:9" x14ac:dyDescent="0.2">
      <c r="F99" s="143"/>
      <c r="G99" s="144"/>
      <c r="H99" s="144"/>
      <c r="I99" s="145"/>
    </row>
    <row r="100" spans="6:9" x14ac:dyDescent="0.2">
      <c r="F100" s="143"/>
      <c r="G100" s="144"/>
      <c r="H100" s="144"/>
      <c r="I100" s="145"/>
    </row>
    <row r="101" spans="6:9" x14ac:dyDescent="0.2">
      <c r="F101" s="143"/>
      <c r="G101" s="144"/>
      <c r="H101" s="144"/>
      <c r="I101" s="145"/>
    </row>
    <row r="102" spans="6:9" x14ac:dyDescent="0.2">
      <c r="F102" s="143"/>
      <c r="G102" s="144"/>
      <c r="H102" s="144"/>
      <c r="I102" s="145"/>
    </row>
    <row r="103" spans="6:9" x14ac:dyDescent="0.2">
      <c r="F103" s="143"/>
      <c r="G103" s="144"/>
      <c r="H103" s="144"/>
      <c r="I103" s="145"/>
    </row>
    <row r="104" spans="6:9" x14ac:dyDescent="0.2">
      <c r="F104" s="143"/>
      <c r="G104" s="144"/>
      <c r="H104" s="144"/>
      <c r="I104" s="145"/>
    </row>
    <row r="105" spans="6:9" x14ac:dyDescent="0.2">
      <c r="F105" s="143"/>
      <c r="G105" s="144"/>
      <c r="H105" s="144"/>
      <c r="I105" s="145"/>
    </row>
    <row r="106" spans="6:9" x14ac:dyDescent="0.2">
      <c r="F106" s="143"/>
      <c r="G106" s="144"/>
      <c r="H106" s="144"/>
      <c r="I106" s="145"/>
    </row>
    <row r="107" spans="6:9" x14ac:dyDescent="0.2">
      <c r="F107" s="143"/>
      <c r="G107" s="144"/>
      <c r="H107" s="144"/>
      <c r="I107" s="145"/>
    </row>
    <row r="108" spans="6:9" x14ac:dyDescent="0.2">
      <c r="F108" s="143"/>
      <c r="G108" s="144"/>
      <c r="H108" s="144"/>
      <c r="I108" s="145"/>
    </row>
    <row r="109" spans="6:9" x14ac:dyDescent="0.2">
      <c r="F109" s="143"/>
      <c r="G109" s="144"/>
      <c r="H109" s="144"/>
      <c r="I109" s="145"/>
    </row>
    <row r="110" spans="6:9" x14ac:dyDescent="0.2">
      <c r="F110" s="143"/>
      <c r="G110" s="144"/>
      <c r="H110" s="144"/>
      <c r="I110" s="145"/>
    </row>
    <row r="111" spans="6:9" x14ac:dyDescent="0.2">
      <c r="F111" s="143"/>
      <c r="G111" s="144"/>
      <c r="H111" s="144"/>
      <c r="I111" s="145"/>
    </row>
    <row r="112" spans="6:9" x14ac:dyDescent="0.2">
      <c r="F112" s="143"/>
      <c r="G112" s="144"/>
      <c r="H112" s="144"/>
      <c r="I112" s="145"/>
    </row>
    <row r="113" spans="6:9" x14ac:dyDescent="0.2">
      <c r="F113" s="143"/>
      <c r="G113" s="144"/>
      <c r="H113" s="144"/>
      <c r="I113" s="145"/>
    </row>
    <row r="114" spans="6:9" x14ac:dyDescent="0.2">
      <c r="F114" s="143"/>
      <c r="G114" s="144"/>
      <c r="H114" s="144"/>
      <c r="I114" s="145"/>
    </row>
    <row r="115" spans="6:9" x14ac:dyDescent="0.2">
      <c r="F115" s="143"/>
      <c r="G115" s="144"/>
      <c r="H115" s="144"/>
      <c r="I115" s="145"/>
    </row>
    <row r="116" spans="6:9" x14ac:dyDescent="0.2">
      <c r="F116" s="143"/>
      <c r="G116" s="144"/>
      <c r="H116" s="144"/>
      <c r="I116" s="145"/>
    </row>
    <row r="117" spans="6:9" x14ac:dyDescent="0.2">
      <c r="F117" s="143"/>
      <c r="G117" s="144"/>
      <c r="H117" s="144"/>
      <c r="I117" s="145"/>
    </row>
  </sheetData>
  <mergeCells count="4">
    <mergeCell ref="A1:B1"/>
    <mergeCell ref="A2:B2"/>
    <mergeCell ref="G2:I2"/>
    <mergeCell ref="H66:I66"/>
  </mergeCells>
  <pageMargins left="0.59055118110236227" right="0.39370078740157483" top="0.59055118110236227" bottom="0.98425196850393704" header="0.19685039370078741" footer="0.51181102362204722"/>
  <pageSetup paperSize="9" orientation="portrait" horizontalDpi="300" verticalDpi="300" r:id="rId1"/>
  <headerFooter alignWithMargins="0">
    <oddFooter>&amp;L&amp;9Zpracováno programem &amp;"Arial CE,Tučné"BUILDpower,  © RTS, a.s.&amp;R&amp;"Arial,Obyčejné"Strana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List2"/>
  <dimension ref="A1:CZ644"/>
  <sheetViews>
    <sheetView showGridLines="0" showZeros="0" tabSelected="1" topLeftCell="A94" zoomScaleNormal="100" workbookViewId="0">
      <selection activeCell="C91" sqref="C91:D91"/>
    </sheetView>
  </sheetViews>
  <sheetFormatPr defaultRowHeight="12.75" x14ac:dyDescent="0.2"/>
  <cols>
    <col min="1" max="1" width="4.42578125" style="146" customWidth="1"/>
    <col min="2" max="2" width="11.5703125" style="146" customWidth="1"/>
    <col min="3" max="3" width="40.42578125" style="146" customWidth="1"/>
    <col min="4" max="4" width="5.5703125" style="146" customWidth="1"/>
    <col min="5" max="5" width="8.5703125" style="194" customWidth="1"/>
    <col min="6" max="6" width="9.85546875" style="146" customWidth="1"/>
    <col min="7" max="7" width="13.85546875" style="146" customWidth="1"/>
    <col min="8" max="11" width="9.140625" style="146"/>
    <col min="12" max="12" width="75.42578125" style="146" customWidth="1"/>
    <col min="13" max="13" width="45.28515625" style="146" customWidth="1"/>
    <col min="14" max="16384" width="9.140625" style="146"/>
  </cols>
  <sheetData>
    <row r="1" spans="1:104" ht="15.75" x14ac:dyDescent="0.25">
      <c r="A1" s="228" t="s">
        <v>78</v>
      </c>
      <c r="B1" s="228"/>
      <c r="C1" s="228"/>
      <c r="D1" s="228"/>
      <c r="E1" s="228"/>
      <c r="F1" s="228"/>
      <c r="G1" s="228"/>
    </row>
    <row r="2" spans="1:104" ht="14.25" customHeight="1" thickBot="1" x14ac:dyDescent="0.25">
      <c r="A2" s="147"/>
      <c r="B2" s="148"/>
      <c r="C2" s="149"/>
      <c r="D2" s="149"/>
      <c r="E2" s="150"/>
      <c r="F2" s="149"/>
      <c r="G2" s="149"/>
    </row>
    <row r="3" spans="1:104" ht="13.5" thickTop="1" x14ac:dyDescent="0.2">
      <c r="A3" s="217" t="s">
        <v>48</v>
      </c>
      <c r="B3" s="218"/>
      <c r="C3" s="97" t="str">
        <f>CONCATENATE(cislostavby," ",nazevstavby)</f>
        <v>2016101 Pozlovice-modernizace WC přehrada</v>
      </c>
      <c r="D3" s="151"/>
      <c r="E3" s="152" t="s">
        <v>64</v>
      </c>
      <c r="F3" s="153" t="str">
        <f>Rekapitulace!H1</f>
        <v>2a</v>
      </c>
      <c r="G3" s="154"/>
    </row>
    <row r="4" spans="1:104" ht="13.5" thickBot="1" x14ac:dyDescent="0.25">
      <c r="A4" s="229" t="s">
        <v>50</v>
      </c>
      <c r="B4" s="220"/>
      <c r="C4" s="103" t="str">
        <f>CONCATENATE(cisloobjektu," ",nazevobjektu)</f>
        <v>02 WC hráz</v>
      </c>
      <c r="D4" s="155"/>
      <c r="E4" s="230" t="str">
        <f>Rekapitulace!G2</f>
        <v>Stavební práce</v>
      </c>
      <c r="F4" s="231"/>
      <c r="G4" s="232"/>
    </row>
    <row r="5" spans="1:104" ht="13.5" thickTop="1" x14ac:dyDescent="0.2">
      <c r="A5" s="156"/>
      <c r="B5" s="147"/>
      <c r="C5" s="147"/>
      <c r="D5" s="147"/>
      <c r="E5" s="157"/>
      <c r="F5" s="147"/>
      <c r="G5" s="158"/>
    </row>
    <row r="6" spans="1:104" x14ac:dyDescent="0.2">
      <c r="A6" s="159" t="s">
        <v>65</v>
      </c>
      <c r="B6" s="160" t="s">
        <v>66</v>
      </c>
      <c r="C6" s="160" t="s">
        <v>67</v>
      </c>
      <c r="D6" s="160" t="s">
        <v>68</v>
      </c>
      <c r="E6" s="161" t="s">
        <v>69</v>
      </c>
      <c r="F6" s="160" t="s">
        <v>70</v>
      </c>
      <c r="G6" s="162" t="s">
        <v>71</v>
      </c>
    </row>
    <row r="7" spans="1:104" x14ac:dyDescent="0.2">
      <c r="A7" s="163" t="s">
        <v>72</v>
      </c>
      <c r="B7" s="164" t="s">
        <v>73</v>
      </c>
      <c r="C7" s="165" t="s">
        <v>74</v>
      </c>
      <c r="D7" s="166"/>
      <c r="E7" s="167"/>
      <c r="F7" s="167"/>
      <c r="G7" s="168"/>
      <c r="H7" s="169"/>
      <c r="I7" s="169"/>
      <c r="O7" s="170">
        <v>1</v>
      </c>
    </row>
    <row r="8" spans="1:104" x14ac:dyDescent="0.2">
      <c r="A8" s="171">
        <v>1</v>
      </c>
      <c r="B8" s="172" t="s">
        <v>85</v>
      </c>
      <c r="C8" s="173" t="s">
        <v>86</v>
      </c>
      <c r="D8" s="174" t="s">
        <v>87</v>
      </c>
      <c r="E8" s="175">
        <v>14.3695</v>
      </c>
      <c r="F8" s="175">
        <v>0</v>
      </c>
      <c r="G8" s="176">
        <f>E8*F8</f>
        <v>0</v>
      </c>
      <c r="O8" s="170">
        <v>2</v>
      </c>
      <c r="AA8" s="146">
        <v>1</v>
      </c>
      <c r="AB8" s="146">
        <v>1</v>
      </c>
      <c r="AC8" s="146">
        <v>1</v>
      </c>
      <c r="AZ8" s="146">
        <v>1</v>
      </c>
      <c r="BA8" s="146">
        <f>IF(AZ8=1,G8,0)</f>
        <v>0</v>
      </c>
      <c r="BB8" s="146">
        <f>IF(AZ8=2,G8,0)</f>
        <v>0</v>
      </c>
      <c r="BC8" s="146">
        <f>IF(AZ8=3,G8,0)</f>
        <v>0</v>
      </c>
      <c r="BD8" s="146">
        <f>IF(AZ8=4,G8,0)</f>
        <v>0</v>
      </c>
      <c r="BE8" s="146">
        <f>IF(AZ8=5,G8,0)</f>
        <v>0</v>
      </c>
      <c r="CA8" s="177">
        <v>1</v>
      </c>
      <c r="CB8" s="177">
        <v>1</v>
      </c>
      <c r="CZ8" s="146">
        <v>0</v>
      </c>
    </row>
    <row r="9" spans="1:104" x14ac:dyDescent="0.2">
      <c r="A9" s="178"/>
      <c r="B9" s="180"/>
      <c r="C9" s="226" t="s">
        <v>88</v>
      </c>
      <c r="D9" s="227"/>
      <c r="E9" s="181">
        <v>3.68</v>
      </c>
      <c r="F9" s="182"/>
      <c r="G9" s="183"/>
      <c r="M9" s="179" t="s">
        <v>88</v>
      </c>
      <c r="O9" s="170"/>
    </row>
    <row r="10" spans="1:104" x14ac:dyDescent="0.2">
      <c r="A10" s="178"/>
      <c r="B10" s="180"/>
      <c r="C10" s="226" t="s">
        <v>89</v>
      </c>
      <c r="D10" s="227"/>
      <c r="E10" s="181">
        <v>6.8520000000000003</v>
      </c>
      <c r="F10" s="182"/>
      <c r="G10" s="183"/>
      <c r="M10" s="179" t="s">
        <v>89</v>
      </c>
      <c r="O10" s="170"/>
    </row>
    <row r="11" spans="1:104" x14ac:dyDescent="0.2">
      <c r="A11" s="178"/>
      <c r="B11" s="180"/>
      <c r="C11" s="226" t="s">
        <v>90</v>
      </c>
      <c r="D11" s="227"/>
      <c r="E11" s="181">
        <v>4.1974999999999998</v>
      </c>
      <c r="F11" s="182"/>
      <c r="G11" s="183"/>
      <c r="M11" s="179" t="s">
        <v>90</v>
      </c>
      <c r="O11" s="170"/>
    </row>
    <row r="12" spans="1:104" x14ac:dyDescent="0.2">
      <c r="A12" s="178"/>
      <c r="B12" s="180"/>
      <c r="C12" s="226" t="s">
        <v>91</v>
      </c>
      <c r="D12" s="227"/>
      <c r="E12" s="181">
        <v>-0.36</v>
      </c>
      <c r="F12" s="182"/>
      <c r="G12" s="183"/>
      <c r="M12" s="179" t="s">
        <v>91</v>
      </c>
      <c r="O12" s="170"/>
    </row>
    <row r="13" spans="1:104" x14ac:dyDescent="0.2">
      <c r="A13" s="171">
        <v>2</v>
      </c>
      <c r="B13" s="172" t="s">
        <v>92</v>
      </c>
      <c r="C13" s="173" t="s">
        <v>93</v>
      </c>
      <c r="D13" s="174" t="s">
        <v>94</v>
      </c>
      <c r="E13" s="175">
        <v>9</v>
      </c>
      <c r="F13" s="175">
        <v>0</v>
      </c>
      <c r="G13" s="176">
        <f>E13*F13</f>
        <v>0</v>
      </c>
      <c r="O13" s="170">
        <v>2</v>
      </c>
      <c r="AA13" s="146">
        <v>1</v>
      </c>
      <c r="AB13" s="146">
        <v>1</v>
      </c>
      <c r="AC13" s="146">
        <v>1</v>
      </c>
      <c r="AZ13" s="146">
        <v>1</v>
      </c>
      <c r="BA13" s="146">
        <f>IF(AZ13=1,G13,0)</f>
        <v>0</v>
      </c>
      <c r="BB13" s="146">
        <f>IF(AZ13=2,G13,0)</f>
        <v>0</v>
      </c>
      <c r="BC13" s="146">
        <f>IF(AZ13=3,G13,0)</f>
        <v>0</v>
      </c>
      <c r="BD13" s="146">
        <f>IF(AZ13=4,G13,0)</f>
        <v>0</v>
      </c>
      <c r="BE13" s="146">
        <f>IF(AZ13=5,G13,0)</f>
        <v>0</v>
      </c>
      <c r="CA13" s="177">
        <v>1</v>
      </c>
      <c r="CB13" s="177">
        <v>1</v>
      </c>
      <c r="CZ13" s="146">
        <v>0</v>
      </c>
    </row>
    <row r="14" spans="1:104" x14ac:dyDescent="0.2">
      <c r="A14" s="178"/>
      <c r="B14" s="180"/>
      <c r="C14" s="226" t="s">
        <v>95</v>
      </c>
      <c r="D14" s="227"/>
      <c r="E14" s="181">
        <v>9</v>
      </c>
      <c r="F14" s="182"/>
      <c r="G14" s="183"/>
      <c r="M14" s="179" t="s">
        <v>95</v>
      </c>
      <c r="O14" s="170"/>
    </row>
    <row r="15" spans="1:104" x14ac:dyDescent="0.2">
      <c r="A15" s="171">
        <v>3</v>
      </c>
      <c r="B15" s="172" t="s">
        <v>96</v>
      </c>
      <c r="C15" s="173" t="s">
        <v>97</v>
      </c>
      <c r="D15" s="174" t="s">
        <v>94</v>
      </c>
      <c r="E15" s="175">
        <v>9</v>
      </c>
      <c r="F15" s="175">
        <v>0</v>
      </c>
      <c r="G15" s="176">
        <f>E15*F15</f>
        <v>0</v>
      </c>
      <c r="O15" s="170">
        <v>2</v>
      </c>
      <c r="AA15" s="146">
        <v>1</v>
      </c>
      <c r="AB15" s="146">
        <v>1</v>
      </c>
      <c r="AC15" s="146">
        <v>1</v>
      </c>
      <c r="AZ15" s="146">
        <v>1</v>
      </c>
      <c r="BA15" s="146">
        <f>IF(AZ15=1,G15,0)</f>
        <v>0</v>
      </c>
      <c r="BB15" s="146">
        <f>IF(AZ15=2,G15,0)</f>
        <v>0</v>
      </c>
      <c r="BC15" s="146">
        <f>IF(AZ15=3,G15,0)</f>
        <v>0</v>
      </c>
      <c r="BD15" s="146">
        <f>IF(AZ15=4,G15,0)</f>
        <v>0</v>
      </c>
      <c r="BE15" s="146">
        <f>IF(AZ15=5,G15,0)</f>
        <v>0</v>
      </c>
      <c r="CA15" s="177">
        <v>1</v>
      </c>
      <c r="CB15" s="177">
        <v>1</v>
      </c>
      <c r="CZ15" s="146">
        <v>0</v>
      </c>
    </row>
    <row r="16" spans="1:104" x14ac:dyDescent="0.2">
      <c r="A16" s="178"/>
      <c r="B16" s="180"/>
      <c r="C16" s="226" t="s">
        <v>95</v>
      </c>
      <c r="D16" s="227"/>
      <c r="E16" s="181">
        <v>9</v>
      </c>
      <c r="F16" s="182"/>
      <c r="G16" s="183"/>
      <c r="M16" s="179" t="s">
        <v>95</v>
      </c>
      <c r="O16" s="170"/>
    </row>
    <row r="17" spans="1:104" x14ac:dyDescent="0.2">
      <c r="A17" s="171">
        <v>4</v>
      </c>
      <c r="B17" s="172" t="s">
        <v>98</v>
      </c>
      <c r="C17" s="173" t="s">
        <v>99</v>
      </c>
      <c r="D17" s="174" t="s">
        <v>94</v>
      </c>
      <c r="E17" s="175">
        <v>6.4264000000000001</v>
      </c>
      <c r="F17" s="175">
        <v>0</v>
      </c>
      <c r="G17" s="176">
        <f>E17*F17</f>
        <v>0</v>
      </c>
      <c r="O17" s="170">
        <v>2</v>
      </c>
      <c r="AA17" s="146">
        <v>1</v>
      </c>
      <c r="AB17" s="146">
        <v>1</v>
      </c>
      <c r="AC17" s="146">
        <v>1</v>
      </c>
      <c r="AZ17" s="146">
        <v>1</v>
      </c>
      <c r="BA17" s="146">
        <f>IF(AZ17=1,G17,0)</f>
        <v>0</v>
      </c>
      <c r="BB17" s="146">
        <f>IF(AZ17=2,G17,0)</f>
        <v>0</v>
      </c>
      <c r="BC17" s="146">
        <f>IF(AZ17=3,G17,0)</f>
        <v>0</v>
      </c>
      <c r="BD17" s="146">
        <f>IF(AZ17=4,G17,0)</f>
        <v>0</v>
      </c>
      <c r="BE17" s="146">
        <f>IF(AZ17=5,G17,0)</f>
        <v>0</v>
      </c>
      <c r="CA17" s="177">
        <v>1</v>
      </c>
      <c r="CB17" s="177">
        <v>1</v>
      </c>
      <c r="CZ17" s="146">
        <v>0</v>
      </c>
    </row>
    <row r="18" spans="1:104" x14ac:dyDescent="0.2">
      <c r="A18" s="178"/>
      <c r="B18" s="180"/>
      <c r="C18" s="226" t="s">
        <v>100</v>
      </c>
      <c r="D18" s="227"/>
      <c r="E18" s="181">
        <v>1.796</v>
      </c>
      <c r="F18" s="182"/>
      <c r="G18" s="183"/>
      <c r="M18" s="179" t="s">
        <v>100</v>
      </c>
      <c r="O18" s="170"/>
    </row>
    <row r="19" spans="1:104" x14ac:dyDescent="0.2">
      <c r="A19" s="178"/>
      <c r="B19" s="180"/>
      <c r="C19" s="226" t="s">
        <v>101</v>
      </c>
      <c r="D19" s="227"/>
      <c r="E19" s="181">
        <v>0</v>
      </c>
      <c r="F19" s="182"/>
      <c r="G19" s="183"/>
      <c r="M19" s="179" t="s">
        <v>101</v>
      </c>
      <c r="O19" s="170"/>
    </row>
    <row r="20" spans="1:104" x14ac:dyDescent="0.2">
      <c r="A20" s="178"/>
      <c r="B20" s="180"/>
      <c r="C20" s="226" t="s">
        <v>102</v>
      </c>
      <c r="D20" s="227"/>
      <c r="E20" s="181">
        <v>0.4</v>
      </c>
      <c r="F20" s="182"/>
      <c r="G20" s="183"/>
      <c r="M20" s="179" t="s">
        <v>102</v>
      </c>
      <c r="O20" s="170"/>
    </row>
    <row r="21" spans="1:104" x14ac:dyDescent="0.2">
      <c r="A21" s="178"/>
      <c r="B21" s="180"/>
      <c r="C21" s="226" t="s">
        <v>103</v>
      </c>
      <c r="D21" s="227"/>
      <c r="E21" s="181">
        <v>1.5680000000000001</v>
      </c>
      <c r="F21" s="182"/>
      <c r="G21" s="183"/>
      <c r="M21" s="179" t="s">
        <v>103</v>
      </c>
      <c r="O21" s="170"/>
    </row>
    <row r="22" spans="1:104" x14ac:dyDescent="0.2">
      <c r="A22" s="178"/>
      <c r="B22" s="180"/>
      <c r="C22" s="226" t="s">
        <v>104</v>
      </c>
      <c r="D22" s="227"/>
      <c r="E22" s="181">
        <v>0.81120000000000003</v>
      </c>
      <c r="F22" s="182"/>
      <c r="G22" s="183"/>
      <c r="M22" s="179" t="s">
        <v>104</v>
      </c>
      <c r="O22" s="170"/>
    </row>
    <row r="23" spans="1:104" x14ac:dyDescent="0.2">
      <c r="A23" s="178"/>
      <c r="B23" s="180"/>
      <c r="C23" s="226" t="s">
        <v>105</v>
      </c>
      <c r="D23" s="227"/>
      <c r="E23" s="181">
        <v>0</v>
      </c>
      <c r="F23" s="182"/>
      <c r="G23" s="183"/>
      <c r="M23" s="179">
        <v>0</v>
      </c>
      <c r="O23" s="170"/>
    </row>
    <row r="24" spans="1:104" x14ac:dyDescent="0.2">
      <c r="A24" s="178"/>
      <c r="B24" s="180"/>
      <c r="C24" s="226" t="s">
        <v>106</v>
      </c>
      <c r="D24" s="227"/>
      <c r="E24" s="181">
        <v>1.1392</v>
      </c>
      <c r="F24" s="182"/>
      <c r="G24" s="183"/>
      <c r="M24" s="179" t="s">
        <v>106</v>
      </c>
      <c r="O24" s="170"/>
    </row>
    <row r="25" spans="1:104" x14ac:dyDescent="0.2">
      <c r="A25" s="178"/>
      <c r="B25" s="180"/>
      <c r="C25" s="226" t="s">
        <v>105</v>
      </c>
      <c r="D25" s="227"/>
      <c r="E25" s="181">
        <v>0</v>
      </c>
      <c r="F25" s="182"/>
      <c r="G25" s="183"/>
      <c r="M25" s="179">
        <v>0</v>
      </c>
      <c r="O25" s="170"/>
    </row>
    <row r="26" spans="1:104" x14ac:dyDescent="0.2">
      <c r="A26" s="178"/>
      <c r="B26" s="180"/>
      <c r="C26" s="226" t="s">
        <v>107</v>
      </c>
      <c r="D26" s="227"/>
      <c r="E26" s="181">
        <v>0.71199999999999997</v>
      </c>
      <c r="F26" s="182"/>
      <c r="G26" s="183"/>
      <c r="M26" s="179" t="s">
        <v>107</v>
      </c>
      <c r="O26" s="170"/>
    </row>
    <row r="27" spans="1:104" x14ac:dyDescent="0.2">
      <c r="A27" s="171">
        <v>5</v>
      </c>
      <c r="B27" s="172" t="s">
        <v>108</v>
      </c>
      <c r="C27" s="173" t="s">
        <v>109</v>
      </c>
      <c r="D27" s="174" t="s">
        <v>94</v>
      </c>
      <c r="E27" s="175">
        <v>6.4264000000000001</v>
      </c>
      <c r="F27" s="175">
        <v>0</v>
      </c>
      <c r="G27" s="176">
        <f>E27*F27</f>
        <v>0</v>
      </c>
      <c r="O27" s="170">
        <v>2</v>
      </c>
      <c r="AA27" s="146">
        <v>1</v>
      </c>
      <c r="AB27" s="146">
        <v>1</v>
      </c>
      <c r="AC27" s="146">
        <v>1</v>
      </c>
      <c r="AZ27" s="146">
        <v>1</v>
      </c>
      <c r="BA27" s="146">
        <f>IF(AZ27=1,G27,0)</f>
        <v>0</v>
      </c>
      <c r="BB27" s="146">
        <f>IF(AZ27=2,G27,0)</f>
        <v>0</v>
      </c>
      <c r="BC27" s="146">
        <f>IF(AZ27=3,G27,0)</f>
        <v>0</v>
      </c>
      <c r="BD27" s="146">
        <f>IF(AZ27=4,G27,0)</f>
        <v>0</v>
      </c>
      <c r="BE27" s="146">
        <f>IF(AZ27=5,G27,0)</f>
        <v>0</v>
      </c>
      <c r="CA27" s="177">
        <v>1</v>
      </c>
      <c r="CB27" s="177">
        <v>1</v>
      </c>
      <c r="CZ27" s="146">
        <v>0</v>
      </c>
    </row>
    <row r="28" spans="1:104" x14ac:dyDescent="0.2">
      <c r="A28" s="178"/>
      <c r="B28" s="180"/>
      <c r="C28" s="226" t="s">
        <v>110</v>
      </c>
      <c r="D28" s="227"/>
      <c r="E28" s="181">
        <v>6.4264000000000001</v>
      </c>
      <c r="F28" s="182"/>
      <c r="G28" s="183"/>
      <c r="M28" s="204">
        <v>64264</v>
      </c>
      <c r="O28" s="170"/>
    </row>
    <row r="29" spans="1:104" x14ac:dyDescent="0.2">
      <c r="A29" s="171">
        <v>6</v>
      </c>
      <c r="B29" s="172" t="s">
        <v>111</v>
      </c>
      <c r="C29" s="173" t="s">
        <v>112</v>
      </c>
      <c r="D29" s="174" t="s">
        <v>94</v>
      </c>
      <c r="E29" s="175">
        <v>1.62</v>
      </c>
      <c r="F29" s="175">
        <v>0</v>
      </c>
      <c r="G29" s="176">
        <f>E29*F29</f>
        <v>0</v>
      </c>
      <c r="O29" s="170">
        <v>2</v>
      </c>
      <c r="AA29" s="146">
        <v>1</v>
      </c>
      <c r="AB29" s="146">
        <v>1</v>
      </c>
      <c r="AC29" s="146">
        <v>1</v>
      </c>
      <c r="AZ29" s="146">
        <v>1</v>
      </c>
      <c r="BA29" s="146">
        <f>IF(AZ29=1,G29,0)</f>
        <v>0</v>
      </c>
      <c r="BB29" s="146">
        <f>IF(AZ29=2,G29,0)</f>
        <v>0</v>
      </c>
      <c r="BC29" s="146">
        <f>IF(AZ29=3,G29,0)</f>
        <v>0</v>
      </c>
      <c r="BD29" s="146">
        <f>IF(AZ29=4,G29,0)</f>
        <v>0</v>
      </c>
      <c r="BE29" s="146">
        <f>IF(AZ29=5,G29,0)</f>
        <v>0</v>
      </c>
      <c r="CA29" s="177">
        <v>1</v>
      </c>
      <c r="CB29" s="177">
        <v>1</v>
      </c>
      <c r="CZ29" s="146">
        <v>0</v>
      </c>
    </row>
    <row r="30" spans="1:104" x14ac:dyDescent="0.2">
      <c r="A30" s="178"/>
      <c r="B30" s="180"/>
      <c r="C30" s="226" t="s">
        <v>113</v>
      </c>
      <c r="D30" s="227"/>
      <c r="E30" s="181">
        <v>1.62</v>
      </c>
      <c r="F30" s="182"/>
      <c r="G30" s="183"/>
      <c r="M30" s="179" t="s">
        <v>113</v>
      </c>
      <c r="O30" s="170"/>
    </row>
    <row r="31" spans="1:104" x14ac:dyDescent="0.2">
      <c r="A31" s="171">
        <v>7</v>
      </c>
      <c r="B31" s="172" t="s">
        <v>114</v>
      </c>
      <c r="C31" s="173" t="s">
        <v>115</v>
      </c>
      <c r="D31" s="174" t="s">
        <v>94</v>
      </c>
      <c r="E31" s="175">
        <v>11.831</v>
      </c>
      <c r="F31" s="175">
        <v>0</v>
      </c>
      <c r="G31" s="176">
        <f>E31*F31</f>
        <v>0</v>
      </c>
      <c r="O31" s="170">
        <v>2</v>
      </c>
      <c r="AA31" s="146">
        <v>1</v>
      </c>
      <c r="AB31" s="146">
        <v>1</v>
      </c>
      <c r="AC31" s="146">
        <v>1</v>
      </c>
      <c r="AZ31" s="146">
        <v>1</v>
      </c>
      <c r="BA31" s="146">
        <f>IF(AZ31=1,G31,0)</f>
        <v>0</v>
      </c>
      <c r="BB31" s="146">
        <f>IF(AZ31=2,G31,0)</f>
        <v>0</v>
      </c>
      <c r="BC31" s="146">
        <f>IF(AZ31=3,G31,0)</f>
        <v>0</v>
      </c>
      <c r="BD31" s="146">
        <f>IF(AZ31=4,G31,0)</f>
        <v>0</v>
      </c>
      <c r="BE31" s="146">
        <f>IF(AZ31=5,G31,0)</f>
        <v>0</v>
      </c>
      <c r="CA31" s="177">
        <v>1</v>
      </c>
      <c r="CB31" s="177">
        <v>1</v>
      </c>
      <c r="CZ31" s="146">
        <v>0</v>
      </c>
    </row>
    <row r="32" spans="1:104" x14ac:dyDescent="0.2">
      <c r="A32" s="178"/>
      <c r="B32" s="180"/>
      <c r="C32" s="226" t="s">
        <v>116</v>
      </c>
      <c r="D32" s="227"/>
      <c r="E32" s="181">
        <v>0</v>
      </c>
      <c r="F32" s="182"/>
      <c r="G32" s="183"/>
      <c r="M32" s="179" t="s">
        <v>116</v>
      </c>
      <c r="O32" s="170"/>
    </row>
    <row r="33" spans="1:104" x14ac:dyDescent="0.2">
      <c r="A33" s="178"/>
      <c r="B33" s="180"/>
      <c r="C33" s="226" t="s">
        <v>117</v>
      </c>
      <c r="D33" s="227"/>
      <c r="E33" s="181">
        <v>9</v>
      </c>
      <c r="F33" s="182"/>
      <c r="G33" s="183"/>
      <c r="M33" s="179" t="s">
        <v>117</v>
      </c>
      <c r="O33" s="170"/>
    </row>
    <row r="34" spans="1:104" x14ac:dyDescent="0.2">
      <c r="A34" s="178"/>
      <c r="B34" s="180"/>
      <c r="C34" s="226" t="s">
        <v>118</v>
      </c>
      <c r="D34" s="227"/>
      <c r="E34" s="181">
        <v>0</v>
      </c>
      <c r="F34" s="182"/>
      <c r="G34" s="183"/>
      <c r="M34" s="179" t="s">
        <v>118</v>
      </c>
      <c r="O34" s="170"/>
    </row>
    <row r="35" spans="1:104" x14ac:dyDescent="0.2">
      <c r="A35" s="178"/>
      <c r="B35" s="180"/>
      <c r="C35" s="226" t="s">
        <v>119</v>
      </c>
      <c r="D35" s="227"/>
      <c r="E35" s="181">
        <v>1.796</v>
      </c>
      <c r="F35" s="182"/>
      <c r="G35" s="183"/>
      <c r="M35" s="179" t="s">
        <v>119</v>
      </c>
      <c r="O35" s="170"/>
    </row>
    <row r="36" spans="1:104" x14ac:dyDescent="0.2">
      <c r="A36" s="178"/>
      <c r="B36" s="180"/>
      <c r="C36" s="226" t="s">
        <v>101</v>
      </c>
      <c r="D36" s="227"/>
      <c r="E36" s="181">
        <v>0</v>
      </c>
      <c r="F36" s="182"/>
      <c r="G36" s="183"/>
      <c r="M36" s="179" t="s">
        <v>101</v>
      </c>
      <c r="O36" s="170"/>
    </row>
    <row r="37" spans="1:104" x14ac:dyDescent="0.2">
      <c r="A37" s="178"/>
      <c r="B37" s="180"/>
      <c r="C37" s="226" t="s">
        <v>102</v>
      </c>
      <c r="D37" s="227"/>
      <c r="E37" s="181">
        <v>0.4</v>
      </c>
      <c r="F37" s="182"/>
      <c r="G37" s="183"/>
      <c r="M37" s="179" t="s">
        <v>102</v>
      </c>
      <c r="O37" s="170"/>
    </row>
    <row r="38" spans="1:104" x14ac:dyDescent="0.2">
      <c r="A38" s="178"/>
      <c r="B38" s="180"/>
      <c r="C38" s="226" t="s">
        <v>103</v>
      </c>
      <c r="D38" s="227"/>
      <c r="E38" s="181">
        <v>1.5680000000000001</v>
      </c>
      <c r="F38" s="182"/>
      <c r="G38" s="183"/>
      <c r="M38" s="179" t="s">
        <v>103</v>
      </c>
      <c r="O38" s="170"/>
    </row>
    <row r="39" spans="1:104" x14ac:dyDescent="0.2">
      <c r="A39" s="178"/>
      <c r="B39" s="180"/>
      <c r="C39" s="226" t="s">
        <v>104</v>
      </c>
      <c r="D39" s="227"/>
      <c r="E39" s="181">
        <v>0.81120000000000003</v>
      </c>
      <c r="F39" s="182"/>
      <c r="G39" s="183"/>
      <c r="M39" s="179" t="s">
        <v>104</v>
      </c>
      <c r="O39" s="170"/>
    </row>
    <row r="40" spans="1:104" x14ac:dyDescent="0.2">
      <c r="A40" s="178"/>
      <c r="B40" s="180"/>
      <c r="C40" s="226" t="s">
        <v>120</v>
      </c>
      <c r="D40" s="227"/>
      <c r="E40" s="181">
        <v>0.71199999999999997</v>
      </c>
      <c r="F40" s="182"/>
      <c r="G40" s="183"/>
      <c r="M40" s="179" t="s">
        <v>120</v>
      </c>
      <c r="O40" s="170"/>
    </row>
    <row r="41" spans="1:104" x14ac:dyDescent="0.2">
      <c r="A41" s="178"/>
      <c r="B41" s="180"/>
      <c r="C41" s="226" t="s">
        <v>113</v>
      </c>
      <c r="D41" s="227"/>
      <c r="E41" s="181">
        <v>1.62</v>
      </c>
      <c r="F41" s="182"/>
      <c r="G41" s="183"/>
      <c r="M41" s="179" t="s">
        <v>113</v>
      </c>
      <c r="O41" s="170"/>
    </row>
    <row r="42" spans="1:104" x14ac:dyDescent="0.2">
      <c r="A42" s="178"/>
      <c r="B42" s="180"/>
      <c r="C42" s="226" t="s">
        <v>121</v>
      </c>
      <c r="D42" s="227"/>
      <c r="E42" s="181">
        <v>0</v>
      </c>
      <c r="F42" s="182"/>
      <c r="G42" s="183"/>
      <c r="M42" s="179" t="s">
        <v>121</v>
      </c>
      <c r="O42" s="170"/>
    </row>
    <row r="43" spans="1:104" x14ac:dyDescent="0.2">
      <c r="A43" s="178"/>
      <c r="B43" s="180"/>
      <c r="C43" s="226" t="s">
        <v>122</v>
      </c>
      <c r="D43" s="227"/>
      <c r="E43" s="181">
        <v>0</v>
      </c>
      <c r="F43" s="182"/>
      <c r="G43" s="183"/>
      <c r="M43" s="179" t="s">
        <v>122</v>
      </c>
      <c r="O43" s="170"/>
    </row>
    <row r="44" spans="1:104" x14ac:dyDescent="0.2">
      <c r="A44" s="178"/>
      <c r="B44" s="180"/>
      <c r="C44" s="226" t="s">
        <v>123</v>
      </c>
      <c r="D44" s="227"/>
      <c r="E44" s="181">
        <v>-1.2</v>
      </c>
      <c r="F44" s="182"/>
      <c r="G44" s="183"/>
      <c r="M44" s="179" t="s">
        <v>123</v>
      </c>
      <c r="O44" s="170"/>
    </row>
    <row r="45" spans="1:104" x14ac:dyDescent="0.2">
      <c r="A45" s="178"/>
      <c r="B45" s="180"/>
      <c r="C45" s="226" t="s">
        <v>124</v>
      </c>
      <c r="D45" s="227"/>
      <c r="E45" s="181">
        <v>-1.7370000000000001</v>
      </c>
      <c r="F45" s="182"/>
      <c r="G45" s="183"/>
      <c r="M45" s="179" t="s">
        <v>124</v>
      </c>
      <c r="O45" s="170"/>
    </row>
    <row r="46" spans="1:104" x14ac:dyDescent="0.2">
      <c r="A46" s="178"/>
      <c r="B46" s="180"/>
      <c r="C46" s="226" t="s">
        <v>125</v>
      </c>
      <c r="D46" s="227"/>
      <c r="E46" s="181">
        <v>-1.1392</v>
      </c>
      <c r="F46" s="182"/>
      <c r="G46" s="183"/>
      <c r="M46" s="179" t="s">
        <v>125</v>
      </c>
      <c r="O46" s="170"/>
    </row>
    <row r="47" spans="1:104" x14ac:dyDescent="0.2">
      <c r="A47" s="171">
        <v>8</v>
      </c>
      <c r="B47" s="172" t="s">
        <v>126</v>
      </c>
      <c r="C47" s="173" t="s">
        <v>127</v>
      </c>
      <c r="D47" s="174" t="s">
        <v>94</v>
      </c>
      <c r="E47" s="175">
        <v>11.831</v>
      </c>
      <c r="F47" s="175">
        <v>0</v>
      </c>
      <c r="G47" s="176">
        <f>E47*F47</f>
        <v>0</v>
      </c>
      <c r="O47" s="170">
        <v>2</v>
      </c>
      <c r="AA47" s="146">
        <v>1</v>
      </c>
      <c r="AB47" s="146">
        <v>1</v>
      </c>
      <c r="AC47" s="146">
        <v>1</v>
      </c>
      <c r="AZ47" s="146">
        <v>1</v>
      </c>
      <c r="BA47" s="146">
        <f>IF(AZ47=1,G47,0)</f>
        <v>0</v>
      </c>
      <c r="BB47" s="146">
        <f>IF(AZ47=2,G47,0)</f>
        <v>0</v>
      </c>
      <c r="BC47" s="146">
        <f>IF(AZ47=3,G47,0)</f>
        <v>0</v>
      </c>
      <c r="BD47" s="146">
        <f>IF(AZ47=4,G47,0)</f>
        <v>0</v>
      </c>
      <c r="BE47" s="146">
        <f>IF(AZ47=5,G47,0)</f>
        <v>0</v>
      </c>
      <c r="CA47" s="177">
        <v>1</v>
      </c>
      <c r="CB47" s="177">
        <v>1</v>
      </c>
      <c r="CZ47" s="146">
        <v>0</v>
      </c>
    </row>
    <row r="48" spans="1:104" x14ac:dyDescent="0.2">
      <c r="A48" s="178"/>
      <c r="B48" s="180"/>
      <c r="C48" s="226" t="s">
        <v>116</v>
      </c>
      <c r="D48" s="227"/>
      <c r="E48" s="181">
        <v>0</v>
      </c>
      <c r="F48" s="182"/>
      <c r="G48" s="183"/>
      <c r="M48" s="179" t="s">
        <v>116</v>
      </c>
      <c r="O48" s="170"/>
    </row>
    <row r="49" spans="1:104" x14ac:dyDescent="0.2">
      <c r="A49" s="178"/>
      <c r="B49" s="180"/>
      <c r="C49" s="226" t="s">
        <v>117</v>
      </c>
      <c r="D49" s="227"/>
      <c r="E49" s="181">
        <v>9</v>
      </c>
      <c r="F49" s="182"/>
      <c r="G49" s="183"/>
      <c r="M49" s="179" t="s">
        <v>117</v>
      </c>
      <c r="O49" s="170"/>
    </row>
    <row r="50" spans="1:104" x14ac:dyDescent="0.2">
      <c r="A50" s="178"/>
      <c r="B50" s="180"/>
      <c r="C50" s="226" t="s">
        <v>118</v>
      </c>
      <c r="D50" s="227"/>
      <c r="E50" s="181">
        <v>0</v>
      </c>
      <c r="F50" s="182"/>
      <c r="G50" s="183"/>
      <c r="M50" s="179" t="s">
        <v>118</v>
      </c>
      <c r="O50" s="170"/>
    </row>
    <row r="51" spans="1:104" x14ac:dyDescent="0.2">
      <c r="A51" s="178"/>
      <c r="B51" s="180"/>
      <c r="C51" s="226" t="s">
        <v>119</v>
      </c>
      <c r="D51" s="227"/>
      <c r="E51" s="181">
        <v>1.796</v>
      </c>
      <c r="F51" s="182"/>
      <c r="G51" s="183"/>
      <c r="M51" s="179" t="s">
        <v>119</v>
      </c>
      <c r="O51" s="170"/>
    </row>
    <row r="52" spans="1:104" x14ac:dyDescent="0.2">
      <c r="A52" s="178"/>
      <c r="B52" s="180"/>
      <c r="C52" s="226" t="s">
        <v>101</v>
      </c>
      <c r="D52" s="227"/>
      <c r="E52" s="181">
        <v>0</v>
      </c>
      <c r="F52" s="182"/>
      <c r="G52" s="183"/>
      <c r="M52" s="179" t="s">
        <v>101</v>
      </c>
      <c r="O52" s="170"/>
    </row>
    <row r="53" spans="1:104" x14ac:dyDescent="0.2">
      <c r="A53" s="178"/>
      <c r="B53" s="180"/>
      <c r="C53" s="226" t="s">
        <v>102</v>
      </c>
      <c r="D53" s="227"/>
      <c r="E53" s="181">
        <v>0.4</v>
      </c>
      <c r="F53" s="182"/>
      <c r="G53" s="183"/>
      <c r="M53" s="179" t="s">
        <v>102</v>
      </c>
      <c r="O53" s="170"/>
    </row>
    <row r="54" spans="1:104" x14ac:dyDescent="0.2">
      <c r="A54" s="178"/>
      <c r="B54" s="180"/>
      <c r="C54" s="226" t="s">
        <v>103</v>
      </c>
      <c r="D54" s="227"/>
      <c r="E54" s="181">
        <v>1.5680000000000001</v>
      </c>
      <c r="F54" s="182"/>
      <c r="G54" s="183"/>
      <c r="M54" s="179" t="s">
        <v>103</v>
      </c>
      <c r="O54" s="170"/>
    </row>
    <row r="55" spans="1:104" x14ac:dyDescent="0.2">
      <c r="A55" s="178"/>
      <c r="B55" s="180"/>
      <c r="C55" s="226" t="s">
        <v>104</v>
      </c>
      <c r="D55" s="227"/>
      <c r="E55" s="181">
        <v>0.81120000000000003</v>
      </c>
      <c r="F55" s="182"/>
      <c r="G55" s="183"/>
      <c r="M55" s="179" t="s">
        <v>104</v>
      </c>
      <c r="O55" s="170"/>
    </row>
    <row r="56" spans="1:104" x14ac:dyDescent="0.2">
      <c r="A56" s="178"/>
      <c r="B56" s="180"/>
      <c r="C56" s="226" t="s">
        <v>120</v>
      </c>
      <c r="D56" s="227"/>
      <c r="E56" s="181">
        <v>0.71199999999999997</v>
      </c>
      <c r="F56" s="182"/>
      <c r="G56" s="183"/>
      <c r="M56" s="179" t="s">
        <v>120</v>
      </c>
      <c r="O56" s="170"/>
    </row>
    <row r="57" spans="1:104" x14ac:dyDescent="0.2">
      <c r="A57" s="178"/>
      <c r="B57" s="180"/>
      <c r="C57" s="226" t="s">
        <v>113</v>
      </c>
      <c r="D57" s="227"/>
      <c r="E57" s="181">
        <v>1.62</v>
      </c>
      <c r="F57" s="182"/>
      <c r="G57" s="183"/>
      <c r="M57" s="179" t="s">
        <v>113</v>
      </c>
      <c r="O57" s="170"/>
    </row>
    <row r="58" spans="1:104" x14ac:dyDescent="0.2">
      <c r="A58" s="178"/>
      <c r="B58" s="180"/>
      <c r="C58" s="226" t="s">
        <v>121</v>
      </c>
      <c r="D58" s="227"/>
      <c r="E58" s="181">
        <v>0</v>
      </c>
      <c r="F58" s="182"/>
      <c r="G58" s="183"/>
      <c r="M58" s="179" t="s">
        <v>121</v>
      </c>
      <c r="O58" s="170"/>
    </row>
    <row r="59" spans="1:104" x14ac:dyDescent="0.2">
      <c r="A59" s="178"/>
      <c r="B59" s="180"/>
      <c r="C59" s="226" t="s">
        <v>122</v>
      </c>
      <c r="D59" s="227"/>
      <c r="E59" s="181">
        <v>0</v>
      </c>
      <c r="F59" s="182"/>
      <c r="G59" s="183"/>
      <c r="M59" s="179" t="s">
        <v>122</v>
      </c>
      <c r="O59" s="170"/>
    </row>
    <row r="60" spans="1:104" x14ac:dyDescent="0.2">
      <c r="A60" s="178"/>
      <c r="B60" s="180"/>
      <c r="C60" s="226" t="s">
        <v>123</v>
      </c>
      <c r="D60" s="227"/>
      <c r="E60" s="181">
        <v>-1.2</v>
      </c>
      <c r="F60" s="182"/>
      <c r="G60" s="183"/>
      <c r="M60" s="179" t="s">
        <v>123</v>
      </c>
      <c r="O60" s="170"/>
    </row>
    <row r="61" spans="1:104" x14ac:dyDescent="0.2">
      <c r="A61" s="178"/>
      <c r="B61" s="180"/>
      <c r="C61" s="226" t="s">
        <v>124</v>
      </c>
      <c r="D61" s="227"/>
      <c r="E61" s="181">
        <v>-1.7370000000000001</v>
      </c>
      <c r="F61" s="182"/>
      <c r="G61" s="183"/>
      <c r="M61" s="179" t="s">
        <v>124</v>
      </c>
      <c r="O61" s="170"/>
    </row>
    <row r="62" spans="1:104" x14ac:dyDescent="0.2">
      <c r="A62" s="178"/>
      <c r="B62" s="180"/>
      <c r="C62" s="226" t="s">
        <v>125</v>
      </c>
      <c r="D62" s="227"/>
      <c r="E62" s="181">
        <v>-1.1392</v>
      </c>
      <c r="F62" s="182"/>
      <c r="G62" s="183"/>
      <c r="M62" s="179" t="s">
        <v>125</v>
      </c>
      <c r="O62" s="170"/>
    </row>
    <row r="63" spans="1:104" x14ac:dyDescent="0.2">
      <c r="A63" s="171">
        <v>9</v>
      </c>
      <c r="B63" s="172" t="s">
        <v>128</v>
      </c>
      <c r="C63" s="173" t="s">
        <v>129</v>
      </c>
      <c r="D63" s="174" t="s">
        <v>94</v>
      </c>
      <c r="E63" s="175">
        <v>1.2</v>
      </c>
      <c r="F63" s="175">
        <v>0</v>
      </c>
      <c r="G63" s="176">
        <f>E63*F63</f>
        <v>0</v>
      </c>
      <c r="O63" s="170">
        <v>2</v>
      </c>
      <c r="AA63" s="146">
        <v>1</v>
      </c>
      <c r="AB63" s="146">
        <v>1</v>
      </c>
      <c r="AC63" s="146">
        <v>1</v>
      </c>
      <c r="AZ63" s="146">
        <v>1</v>
      </c>
      <c r="BA63" s="146">
        <f>IF(AZ63=1,G63,0)</f>
        <v>0</v>
      </c>
      <c r="BB63" s="146">
        <f>IF(AZ63=2,G63,0)</f>
        <v>0</v>
      </c>
      <c r="BC63" s="146">
        <f>IF(AZ63=3,G63,0)</f>
        <v>0</v>
      </c>
      <c r="BD63" s="146">
        <f>IF(AZ63=4,G63,0)</f>
        <v>0</v>
      </c>
      <c r="BE63" s="146">
        <f>IF(AZ63=5,G63,0)</f>
        <v>0</v>
      </c>
      <c r="CA63" s="177">
        <v>1</v>
      </c>
      <c r="CB63" s="177">
        <v>1</v>
      </c>
      <c r="CZ63" s="146">
        <v>0</v>
      </c>
    </row>
    <row r="64" spans="1:104" x14ac:dyDescent="0.2">
      <c r="A64" s="178"/>
      <c r="B64" s="180"/>
      <c r="C64" s="226" t="s">
        <v>130</v>
      </c>
      <c r="D64" s="227"/>
      <c r="E64" s="181">
        <v>0</v>
      </c>
      <c r="F64" s="182"/>
      <c r="G64" s="183"/>
      <c r="M64" s="179" t="s">
        <v>130</v>
      </c>
      <c r="O64" s="170"/>
    </row>
    <row r="65" spans="1:104" x14ac:dyDescent="0.2">
      <c r="A65" s="178"/>
      <c r="B65" s="180"/>
      <c r="C65" s="226" t="s">
        <v>131</v>
      </c>
      <c r="D65" s="227"/>
      <c r="E65" s="181">
        <v>1.2</v>
      </c>
      <c r="F65" s="182"/>
      <c r="G65" s="183"/>
      <c r="M65" s="179" t="s">
        <v>131</v>
      </c>
      <c r="O65" s="170"/>
    </row>
    <row r="66" spans="1:104" x14ac:dyDescent="0.2">
      <c r="A66" s="171">
        <v>10</v>
      </c>
      <c r="B66" s="172" t="s">
        <v>132</v>
      </c>
      <c r="C66" s="173" t="s">
        <v>133</v>
      </c>
      <c r="D66" s="174" t="s">
        <v>94</v>
      </c>
      <c r="E66" s="175">
        <v>11.831</v>
      </c>
      <c r="F66" s="175">
        <v>0</v>
      </c>
      <c r="G66" s="176">
        <f>E66*F66</f>
        <v>0</v>
      </c>
      <c r="O66" s="170">
        <v>2</v>
      </c>
      <c r="AA66" s="146">
        <v>1</v>
      </c>
      <c r="AB66" s="146">
        <v>1</v>
      </c>
      <c r="AC66" s="146">
        <v>1</v>
      </c>
      <c r="AZ66" s="146">
        <v>1</v>
      </c>
      <c r="BA66" s="146">
        <f>IF(AZ66=1,G66,0)</f>
        <v>0</v>
      </c>
      <c r="BB66" s="146">
        <f>IF(AZ66=2,G66,0)</f>
        <v>0</v>
      </c>
      <c r="BC66" s="146">
        <f>IF(AZ66=3,G66,0)</f>
        <v>0</v>
      </c>
      <c r="BD66" s="146">
        <f>IF(AZ66=4,G66,0)</f>
        <v>0</v>
      </c>
      <c r="BE66" s="146">
        <f>IF(AZ66=5,G66,0)</f>
        <v>0</v>
      </c>
      <c r="CA66" s="177">
        <v>1</v>
      </c>
      <c r="CB66" s="177">
        <v>1</v>
      </c>
      <c r="CZ66" s="146">
        <v>0</v>
      </c>
    </row>
    <row r="67" spans="1:104" x14ac:dyDescent="0.2">
      <c r="A67" s="178"/>
      <c r="B67" s="180"/>
      <c r="C67" s="226" t="s">
        <v>116</v>
      </c>
      <c r="D67" s="227"/>
      <c r="E67" s="181">
        <v>0</v>
      </c>
      <c r="F67" s="182"/>
      <c r="G67" s="183"/>
      <c r="M67" s="179" t="s">
        <v>116</v>
      </c>
      <c r="O67" s="170"/>
    </row>
    <row r="68" spans="1:104" x14ac:dyDescent="0.2">
      <c r="A68" s="178"/>
      <c r="B68" s="180"/>
      <c r="C68" s="226" t="s">
        <v>117</v>
      </c>
      <c r="D68" s="227"/>
      <c r="E68" s="181">
        <v>9</v>
      </c>
      <c r="F68" s="182"/>
      <c r="G68" s="183"/>
      <c r="M68" s="179" t="s">
        <v>117</v>
      </c>
      <c r="O68" s="170"/>
    </row>
    <row r="69" spans="1:104" x14ac:dyDescent="0.2">
      <c r="A69" s="178"/>
      <c r="B69" s="180"/>
      <c r="C69" s="226" t="s">
        <v>118</v>
      </c>
      <c r="D69" s="227"/>
      <c r="E69" s="181">
        <v>0</v>
      </c>
      <c r="F69" s="182"/>
      <c r="G69" s="183"/>
      <c r="M69" s="179" t="s">
        <v>118</v>
      </c>
      <c r="O69" s="170"/>
    </row>
    <row r="70" spans="1:104" x14ac:dyDescent="0.2">
      <c r="A70" s="178"/>
      <c r="B70" s="180"/>
      <c r="C70" s="226" t="s">
        <v>119</v>
      </c>
      <c r="D70" s="227"/>
      <c r="E70" s="181">
        <v>1.796</v>
      </c>
      <c r="F70" s="182"/>
      <c r="G70" s="183"/>
      <c r="M70" s="179" t="s">
        <v>119</v>
      </c>
      <c r="O70" s="170"/>
    </row>
    <row r="71" spans="1:104" x14ac:dyDescent="0.2">
      <c r="A71" s="178"/>
      <c r="B71" s="180"/>
      <c r="C71" s="226" t="s">
        <v>101</v>
      </c>
      <c r="D71" s="227"/>
      <c r="E71" s="181">
        <v>0</v>
      </c>
      <c r="F71" s="182"/>
      <c r="G71" s="183"/>
      <c r="M71" s="179" t="s">
        <v>101</v>
      </c>
      <c r="O71" s="170"/>
    </row>
    <row r="72" spans="1:104" x14ac:dyDescent="0.2">
      <c r="A72" s="178"/>
      <c r="B72" s="180"/>
      <c r="C72" s="226" t="s">
        <v>102</v>
      </c>
      <c r="D72" s="227"/>
      <c r="E72" s="181">
        <v>0.4</v>
      </c>
      <c r="F72" s="182"/>
      <c r="G72" s="183"/>
      <c r="M72" s="179" t="s">
        <v>102</v>
      </c>
      <c r="O72" s="170"/>
    </row>
    <row r="73" spans="1:104" x14ac:dyDescent="0.2">
      <c r="A73" s="178"/>
      <c r="B73" s="180"/>
      <c r="C73" s="226" t="s">
        <v>103</v>
      </c>
      <c r="D73" s="227"/>
      <c r="E73" s="181">
        <v>1.5680000000000001</v>
      </c>
      <c r="F73" s="182"/>
      <c r="G73" s="183"/>
      <c r="M73" s="179" t="s">
        <v>103</v>
      </c>
      <c r="O73" s="170"/>
    </row>
    <row r="74" spans="1:104" x14ac:dyDescent="0.2">
      <c r="A74" s="178"/>
      <c r="B74" s="180"/>
      <c r="C74" s="226" t="s">
        <v>104</v>
      </c>
      <c r="D74" s="227"/>
      <c r="E74" s="181">
        <v>0.81120000000000003</v>
      </c>
      <c r="F74" s="182"/>
      <c r="G74" s="183"/>
      <c r="M74" s="179" t="s">
        <v>104</v>
      </c>
      <c r="O74" s="170"/>
    </row>
    <row r="75" spans="1:104" x14ac:dyDescent="0.2">
      <c r="A75" s="178"/>
      <c r="B75" s="180"/>
      <c r="C75" s="226" t="s">
        <v>120</v>
      </c>
      <c r="D75" s="227"/>
      <c r="E75" s="181">
        <v>0.71199999999999997</v>
      </c>
      <c r="F75" s="182"/>
      <c r="G75" s="183"/>
      <c r="M75" s="179" t="s">
        <v>120</v>
      </c>
      <c r="O75" s="170"/>
    </row>
    <row r="76" spans="1:104" x14ac:dyDescent="0.2">
      <c r="A76" s="178"/>
      <c r="B76" s="180"/>
      <c r="C76" s="226" t="s">
        <v>113</v>
      </c>
      <c r="D76" s="227"/>
      <c r="E76" s="181">
        <v>1.62</v>
      </c>
      <c r="F76" s="182"/>
      <c r="G76" s="183"/>
      <c r="M76" s="179" t="s">
        <v>113</v>
      </c>
      <c r="O76" s="170"/>
    </row>
    <row r="77" spans="1:104" x14ac:dyDescent="0.2">
      <c r="A77" s="178"/>
      <c r="B77" s="180"/>
      <c r="C77" s="226" t="s">
        <v>121</v>
      </c>
      <c r="D77" s="227"/>
      <c r="E77" s="181">
        <v>0</v>
      </c>
      <c r="F77" s="182"/>
      <c r="G77" s="183"/>
      <c r="M77" s="179" t="s">
        <v>121</v>
      </c>
      <c r="O77" s="170"/>
    </row>
    <row r="78" spans="1:104" x14ac:dyDescent="0.2">
      <c r="A78" s="178"/>
      <c r="B78" s="180"/>
      <c r="C78" s="226" t="s">
        <v>122</v>
      </c>
      <c r="D78" s="227"/>
      <c r="E78" s="181">
        <v>0</v>
      </c>
      <c r="F78" s="182"/>
      <c r="G78" s="183"/>
      <c r="M78" s="179" t="s">
        <v>122</v>
      </c>
      <c r="O78" s="170"/>
    </row>
    <row r="79" spans="1:104" x14ac:dyDescent="0.2">
      <c r="A79" s="178"/>
      <c r="B79" s="180"/>
      <c r="C79" s="226" t="s">
        <v>123</v>
      </c>
      <c r="D79" s="227"/>
      <c r="E79" s="181">
        <v>-1.2</v>
      </c>
      <c r="F79" s="182"/>
      <c r="G79" s="183"/>
      <c r="M79" s="179" t="s">
        <v>123</v>
      </c>
      <c r="O79" s="170"/>
    </row>
    <row r="80" spans="1:104" x14ac:dyDescent="0.2">
      <c r="A80" s="178"/>
      <c r="B80" s="180"/>
      <c r="C80" s="226" t="s">
        <v>124</v>
      </c>
      <c r="D80" s="227"/>
      <c r="E80" s="181">
        <v>-1.7370000000000001</v>
      </c>
      <c r="F80" s="182"/>
      <c r="G80" s="183"/>
      <c r="M80" s="179" t="s">
        <v>124</v>
      </c>
      <c r="O80" s="170"/>
    </row>
    <row r="81" spans="1:104" x14ac:dyDescent="0.2">
      <c r="A81" s="178"/>
      <c r="B81" s="180"/>
      <c r="C81" s="226" t="s">
        <v>125</v>
      </c>
      <c r="D81" s="227"/>
      <c r="E81" s="181">
        <v>-1.1392</v>
      </c>
      <c r="F81" s="182"/>
      <c r="G81" s="183"/>
      <c r="M81" s="179" t="s">
        <v>125</v>
      </c>
      <c r="O81" s="170"/>
    </row>
    <row r="82" spans="1:104" x14ac:dyDescent="0.2">
      <c r="A82" s="171">
        <v>11</v>
      </c>
      <c r="B82" s="172" t="s">
        <v>134</v>
      </c>
      <c r="C82" s="173" t="s">
        <v>135</v>
      </c>
      <c r="D82" s="174" t="s">
        <v>94</v>
      </c>
      <c r="E82" s="175">
        <v>0.61499999999999999</v>
      </c>
      <c r="F82" s="175">
        <v>0</v>
      </c>
      <c r="G82" s="176">
        <f>E82*F82</f>
        <v>0</v>
      </c>
      <c r="O82" s="170">
        <v>2</v>
      </c>
      <c r="AA82" s="146">
        <v>1</v>
      </c>
      <c r="AB82" s="146">
        <v>1</v>
      </c>
      <c r="AC82" s="146">
        <v>1</v>
      </c>
      <c r="AZ82" s="146">
        <v>1</v>
      </c>
      <c r="BA82" s="146">
        <f>IF(AZ82=1,G82,0)</f>
        <v>0</v>
      </c>
      <c r="BB82" s="146">
        <f>IF(AZ82=2,G82,0)</f>
        <v>0</v>
      </c>
      <c r="BC82" s="146">
        <f>IF(AZ82=3,G82,0)</f>
        <v>0</v>
      </c>
      <c r="BD82" s="146">
        <f>IF(AZ82=4,G82,0)</f>
        <v>0</v>
      </c>
      <c r="BE82" s="146">
        <f>IF(AZ82=5,G82,0)</f>
        <v>0</v>
      </c>
      <c r="CA82" s="177">
        <v>1</v>
      </c>
      <c r="CB82" s="177">
        <v>1</v>
      </c>
      <c r="CZ82" s="146">
        <v>0</v>
      </c>
    </row>
    <row r="83" spans="1:104" x14ac:dyDescent="0.2">
      <c r="A83" s="178"/>
      <c r="B83" s="180"/>
      <c r="C83" s="226" t="s">
        <v>136</v>
      </c>
      <c r="D83" s="227"/>
      <c r="E83" s="181">
        <v>0</v>
      </c>
      <c r="F83" s="182"/>
      <c r="G83" s="183"/>
      <c r="M83" s="179" t="s">
        <v>136</v>
      </c>
      <c r="O83" s="170"/>
    </row>
    <row r="84" spans="1:104" x14ac:dyDescent="0.2">
      <c r="A84" s="178"/>
      <c r="B84" s="180"/>
      <c r="C84" s="226" t="s">
        <v>101</v>
      </c>
      <c r="D84" s="227"/>
      <c r="E84" s="181">
        <v>0</v>
      </c>
      <c r="F84" s="182"/>
      <c r="G84" s="183"/>
      <c r="M84" s="179" t="s">
        <v>101</v>
      </c>
      <c r="O84" s="170"/>
    </row>
    <row r="85" spans="1:104" x14ac:dyDescent="0.2">
      <c r="A85" s="178"/>
      <c r="B85" s="180"/>
      <c r="C85" s="226" t="s">
        <v>102</v>
      </c>
      <c r="D85" s="227"/>
      <c r="E85" s="181">
        <v>0.4</v>
      </c>
      <c r="F85" s="182"/>
      <c r="G85" s="183"/>
      <c r="M85" s="179" t="s">
        <v>102</v>
      </c>
      <c r="O85" s="170"/>
    </row>
    <row r="86" spans="1:104" x14ac:dyDescent="0.2">
      <c r="A86" s="178"/>
      <c r="B86" s="180"/>
      <c r="C86" s="226" t="s">
        <v>103</v>
      </c>
      <c r="D86" s="227"/>
      <c r="E86" s="181">
        <v>1.5680000000000001</v>
      </c>
      <c r="F86" s="182"/>
      <c r="G86" s="183"/>
      <c r="M86" s="179" t="s">
        <v>103</v>
      </c>
      <c r="O86" s="170"/>
    </row>
    <row r="87" spans="1:104" x14ac:dyDescent="0.2">
      <c r="A87" s="178"/>
      <c r="B87" s="180"/>
      <c r="C87" s="226" t="s">
        <v>104</v>
      </c>
      <c r="D87" s="227"/>
      <c r="E87" s="181">
        <v>0.81120000000000003</v>
      </c>
      <c r="F87" s="182"/>
      <c r="G87" s="183"/>
      <c r="M87" s="179" t="s">
        <v>104</v>
      </c>
      <c r="O87" s="170"/>
    </row>
    <row r="88" spans="1:104" x14ac:dyDescent="0.2">
      <c r="A88" s="178"/>
      <c r="B88" s="180"/>
      <c r="C88" s="226" t="s">
        <v>120</v>
      </c>
      <c r="D88" s="227"/>
      <c r="E88" s="181">
        <v>0.71199999999999997</v>
      </c>
      <c r="F88" s="182"/>
      <c r="G88" s="183"/>
      <c r="M88" s="179" t="s">
        <v>120</v>
      </c>
      <c r="O88" s="170"/>
    </row>
    <row r="89" spans="1:104" x14ac:dyDescent="0.2">
      <c r="A89" s="178"/>
      <c r="B89" s="180"/>
      <c r="C89" s="226" t="s">
        <v>646</v>
      </c>
      <c r="D89" s="227"/>
      <c r="E89" s="181">
        <v>0</v>
      </c>
      <c r="F89" s="182"/>
      <c r="G89" s="183"/>
      <c r="M89" s="179" t="s">
        <v>121</v>
      </c>
      <c r="O89" s="170"/>
    </row>
    <row r="90" spans="1:104" x14ac:dyDescent="0.2">
      <c r="A90" s="178"/>
      <c r="B90" s="180"/>
      <c r="C90" s="226" t="s">
        <v>124</v>
      </c>
      <c r="D90" s="227"/>
      <c r="E90" s="181">
        <v>-1.7370000000000001</v>
      </c>
      <c r="F90" s="182"/>
      <c r="G90" s="183"/>
      <c r="M90" s="179" t="s">
        <v>124</v>
      </c>
      <c r="O90" s="170"/>
    </row>
    <row r="91" spans="1:104" x14ac:dyDescent="0.2">
      <c r="A91" s="178"/>
      <c r="B91" s="180"/>
      <c r="C91" s="226" t="s">
        <v>125</v>
      </c>
      <c r="D91" s="227"/>
      <c r="E91" s="181">
        <v>-1.1392</v>
      </c>
      <c r="F91" s="182"/>
      <c r="G91" s="183"/>
      <c r="M91" s="179" t="s">
        <v>125</v>
      </c>
      <c r="O91" s="170"/>
    </row>
    <row r="92" spans="1:104" x14ac:dyDescent="0.2">
      <c r="A92" s="171">
        <v>12</v>
      </c>
      <c r="B92" s="172" t="s">
        <v>137</v>
      </c>
      <c r="C92" s="173" t="s">
        <v>138</v>
      </c>
      <c r="D92" s="174" t="s">
        <v>139</v>
      </c>
      <c r="E92" s="175">
        <v>15.3803</v>
      </c>
      <c r="F92" s="175">
        <v>0</v>
      </c>
      <c r="G92" s="176">
        <f>E92*F92</f>
        <v>0</v>
      </c>
      <c r="O92" s="170">
        <v>2</v>
      </c>
      <c r="AA92" s="146">
        <v>1</v>
      </c>
      <c r="AB92" s="146">
        <v>1</v>
      </c>
      <c r="AC92" s="146">
        <v>1</v>
      </c>
      <c r="AZ92" s="146">
        <v>1</v>
      </c>
      <c r="BA92" s="146">
        <f>IF(AZ92=1,G92,0)</f>
        <v>0</v>
      </c>
      <c r="BB92" s="146">
        <f>IF(AZ92=2,G92,0)</f>
        <v>0</v>
      </c>
      <c r="BC92" s="146">
        <f>IF(AZ92=3,G92,0)</f>
        <v>0</v>
      </c>
      <c r="BD92" s="146">
        <f>IF(AZ92=4,G92,0)</f>
        <v>0</v>
      </c>
      <c r="BE92" s="146">
        <f>IF(AZ92=5,G92,0)</f>
        <v>0</v>
      </c>
      <c r="CA92" s="177">
        <v>1</v>
      </c>
      <c r="CB92" s="177">
        <v>1</v>
      </c>
      <c r="CZ92" s="146">
        <v>0</v>
      </c>
    </row>
    <row r="93" spans="1:104" x14ac:dyDescent="0.2">
      <c r="A93" s="178"/>
      <c r="B93" s="180"/>
      <c r="C93" s="226" t="s">
        <v>116</v>
      </c>
      <c r="D93" s="227"/>
      <c r="E93" s="181">
        <v>0</v>
      </c>
      <c r="F93" s="182"/>
      <c r="G93" s="183"/>
      <c r="M93" s="179" t="s">
        <v>116</v>
      </c>
      <c r="O93" s="170"/>
    </row>
    <row r="94" spans="1:104" x14ac:dyDescent="0.2">
      <c r="A94" s="178"/>
      <c r="B94" s="180"/>
      <c r="C94" s="226" t="s">
        <v>140</v>
      </c>
      <c r="D94" s="227"/>
      <c r="E94" s="181">
        <v>11.7</v>
      </c>
      <c r="F94" s="182"/>
      <c r="G94" s="183"/>
      <c r="M94" s="179" t="s">
        <v>140</v>
      </c>
      <c r="O94" s="170"/>
    </row>
    <row r="95" spans="1:104" x14ac:dyDescent="0.2">
      <c r="A95" s="178"/>
      <c r="B95" s="180"/>
      <c r="C95" s="226" t="s">
        <v>118</v>
      </c>
      <c r="D95" s="227"/>
      <c r="E95" s="181">
        <v>0</v>
      </c>
      <c r="F95" s="182"/>
      <c r="G95" s="183"/>
      <c r="M95" s="179" t="s">
        <v>118</v>
      </c>
      <c r="O95" s="170"/>
    </row>
    <row r="96" spans="1:104" x14ac:dyDescent="0.2">
      <c r="A96" s="178"/>
      <c r="B96" s="180"/>
      <c r="C96" s="226" t="s">
        <v>141</v>
      </c>
      <c r="D96" s="227"/>
      <c r="E96" s="181">
        <v>2.3348</v>
      </c>
      <c r="F96" s="182"/>
      <c r="G96" s="183"/>
      <c r="M96" s="179" t="s">
        <v>141</v>
      </c>
      <c r="O96" s="170"/>
    </row>
    <row r="97" spans="1:104" x14ac:dyDescent="0.2">
      <c r="A97" s="178"/>
      <c r="B97" s="180"/>
      <c r="C97" s="226" t="s">
        <v>101</v>
      </c>
      <c r="D97" s="227"/>
      <c r="E97" s="181">
        <v>0</v>
      </c>
      <c r="F97" s="182"/>
      <c r="G97" s="183"/>
      <c r="M97" s="179" t="s">
        <v>101</v>
      </c>
      <c r="O97" s="170"/>
    </row>
    <row r="98" spans="1:104" x14ac:dyDescent="0.2">
      <c r="A98" s="178"/>
      <c r="B98" s="180"/>
      <c r="C98" s="226" t="s">
        <v>142</v>
      </c>
      <c r="D98" s="227"/>
      <c r="E98" s="181">
        <v>0.52</v>
      </c>
      <c r="F98" s="182"/>
      <c r="G98" s="183"/>
      <c r="M98" s="179" t="s">
        <v>142</v>
      </c>
      <c r="O98" s="170"/>
    </row>
    <row r="99" spans="1:104" x14ac:dyDescent="0.2">
      <c r="A99" s="178"/>
      <c r="B99" s="180"/>
      <c r="C99" s="226" t="s">
        <v>143</v>
      </c>
      <c r="D99" s="227"/>
      <c r="E99" s="181">
        <v>2.0384000000000002</v>
      </c>
      <c r="F99" s="182"/>
      <c r="G99" s="183"/>
      <c r="M99" s="179" t="s">
        <v>143</v>
      </c>
      <c r="O99" s="170"/>
    </row>
    <row r="100" spans="1:104" x14ac:dyDescent="0.2">
      <c r="A100" s="178"/>
      <c r="B100" s="180"/>
      <c r="C100" s="226" t="s">
        <v>144</v>
      </c>
      <c r="D100" s="227"/>
      <c r="E100" s="181">
        <v>1.0546</v>
      </c>
      <c r="F100" s="182"/>
      <c r="G100" s="183"/>
      <c r="M100" s="179" t="s">
        <v>144</v>
      </c>
      <c r="O100" s="170"/>
    </row>
    <row r="101" spans="1:104" x14ac:dyDescent="0.2">
      <c r="A101" s="178"/>
      <c r="B101" s="180"/>
      <c r="C101" s="226" t="s">
        <v>145</v>
      </c>
      <c r="D101" s="227"/>
      <c r="E101" s="181">
        <v>0.92559999999999998</v>
      </c>
      <c r="F101" s="182"/>
      <c r="G101" s="183"/>
      <c r="M101" s="179" t="s">
        <v>145</v>
      </c>
      <c r="O101" s="170"/>
    </row>
    <row r="102" spans="1:104" x14ac:dyDescent="0.2">
      <c r="A102" s="178"/>
      <c r="B102" s="180"/>
      <c r="C102" s="226" t="s">
        <v>146</v>
      </c>
      <c r="D102" s="227"/>
      <c r="E102" s="181">
        <v>2.1059999999999999</v>
      </c>
      <c r="F102" s="182"/>
      <c r="G102" s="183"/>
      <c r="M102" s="179" t="s">
        <v>146</v>
      </c>
      <c r="O102" s="170"/>
    </row>
    <row r="103" spans="1:104" x14ac:dyDescent="0.2">
      <c r="A103" s="178"/>
      <c r="B103" s="180"/>
      <c r="C103" s="226" t="s">
        <v>121</v>
      </c>
      <c r="D103" s="227"/>
      <c r="E103" s="181">
        <v>0</v>
      </c>
      <c r="F103" s="182"/>
      <c r="G103" s="183"/>
      <c r="M103" s="179" t="s">
        <v>121</v>
      </c>
      <c r="O103" s="170"/>
    </row>
    <row r="104" spans="1:104" x14ac:dyDescent="0.2">
      <c r="A104" s="178"/>
      <c r="B104" s="180"/>
      <c r="C104" s="226" t="s">
        <v>122</v>
      </c>
      <c r="D104" s="227"/>
      <c r="E104" s="181">
        <v>0</v>
      </c>
      <c r="F104" s="182"/>
      <c r="G104" s="183"/>
      <c r="M104" s="179" t="s">
        <v>122</v>
      </c>
      <c r="O104" s="170"/>
    </row>
    <row r="105" spans="1:104" x14ac:dyDescent="0.2">
      <c r="A105" s="178"/>
      <c r="B105" s="180"/>
      <c r="C105" s="226" t="s">
        <v>147</v>
      </c>
      <c r="D105" s="227"/>
      <c r="E105" s="181">
        <v>-1.56</v>
      </c>
      <c r="F105" s="182"/>
      <c r="G105" s="183"/>
      <c r="M105" s="179" t="s">
        <v>147</v>
      </c>
      <c r="O105" s="170"/>
    </row>
    <row r="106" spans="1:104" x14ac:dyDescent="0.2">
      <c r="A106" s="178"/>
      <c r="B106" s="180"/>
      <c r="C106" s="226" t="s">
        <v>148</v>
      </c>
      <c r="D106" s="227"/>
      <c r="E106" s="181">
        <v>-2.2581000000000002</v>
      </c>
      <c r="F106" s="182"/>
      <c r="G106" s="183"/>
      <c r="M106" s="179" t="s">
        <v>148</v>
      </c>
      <c r="O106" s="170"/>
    </row>
    <row r="107" spans="1:104" x14ac:dyDescent="0.2">
      <c r="A107" s="178"/>
      <c r="B107" s="180"/>
      <c r="C107" s="226" t="s">
        <v>149</v>
      </c>
      <c r="D107" s="227"/>
      <c r="E107" s="181">
        <v>-1.4810000000000001</v>
      </c>
      <c r="F107" s="182"/>
      <c r="G107" s="183"/>
      <c r="M107" s="179" t="s">
        <v>149</v>
      </c>
      <c r="O107" s="170"/>
    </row>
    <row r="108" spans="1:104" x14ac:dyDescent="0.2">
      <c r="A108" s="171">
        <v>13</v>
      </c>
      <c r="B108" s="172" t="s">
        <v>150</v>
      </c>
      <c r="C108" s="173" t="s">
        <v>151</v>
      </c>
      <c r="D108" s="174" t="s">
        <v>87</v>
      </c>
      <c r="E108" s="175">
        <v>8</v>
      </c>
      <c r="F108" s="175">
        <v>0</v>
      </c>
      <c r="G108" s="176">
        <f>E108*F108</f>
        <v>0</v>
      </c>
      <c r="O108" s="170">
        <v>2</v>
      </c>
      <c r="AA108" s="146">
        <v>1</v>
      </c>
      <c r="AB108" s="146">
        <v>1</v>
      </c>
      <c r="AC108" s="146">
        <v>1</v>
      </c>
      <c r="AZ108" s="146">
        <v>1</v>
      </c>
      <c r="BA108" s="146">
        <f>IF(AZ108=1,G108,0)</f>
        <v>0</v>
      </c>
      <c r="BB108" s="146">
        <f>IF(AZ108=2,G108,0)</f>
        <v>0</v>
      </c>
      <c r="BC108" s="146">
        <f>IF(AZ108=3,G108,0)</f>
        <v>0</v>
      </c>
      <c r="BD108" s="146">
        <f>IF(AZ108=4,G108,0)</f>
        <v>0</v>
      </c>
      <c r="BE108" s="146">
        <f>IF(AZ108=5,G108,0)</f>
        <v>0</v>
      </c>
      <c r="CA108" s="177">
        <v>1</v>
      </c>
      <c r="CB108" s="177">
        <v>1</v>
      </c>
      <c r="CZ108" s="146">
        <v>0</v>
      </c>
    </row>
    <row r="109" spans="1:104" x14ac:dyDescent="0.2">
      <c r="A109" s="178"/>
      <c r="B109" s="180"/>
      <c r="C109" s="226" t="s">
        <v>152</v>
      </c>
      <c r="D109" s="227"/>
      <c r="E109" s="181">
        <v>0</v>
      </c>
      <c r="F109" s="182"/>
      <c r="G109" s="183"/>
      <c r="M109" s="179" t="s">
        <v>152</v>
      </c>
      <c r="O109" s="170"/>
    </row>
    <row r="110" spans="1:104" x14ac:dyDescent="0.2">
      <c r="A110" s="178"/>
      <c r="B110" s="180"/>
      <c r="C110" s="226" t="s">
        <v>153</v>
      </c>
      <c r="D110" s="227"/>
      <c r="E110" s="181">
        <v>8</v>
      </c>
      <c r="F110" s="182"/>
      <c r="G110" s="183"/>
      <c r="M110" s="179" t="s">
        <v>153</v>
      </c>
      <c r="O110" s="170"/>
    </row>
    <row r="111" spans="1:104" x14ac:dyDescent="0.2">
      <c r="A111" s="171">
        <v>14</v>
      </c>
      <c r="B111" s="172" t="s">
        <v>154</v>
      </c>
      <c r="C111" s="173" t="s">
        <v>155</v>
      </c>
      <c r="D111" s="174" t="s">
        <v>87</v>
      </c>
      <c r="E111" s="175">
        <v>8</v>
      </c>
      <c r="F111" s="175">
        <v>0</v>
      </c>
      <c r="G111" s="176">
        <f>E111*F111</f>
        <v>0</v>
      </c>
      <c r="O111" s="170">
        <v>2</v>
      </c>
      <c r="AA111" s="146">
        <v>1</v>
      </c>
      <c r="AB111" s="146">
        <v>0</v>
      </c>
      <c r="AC111" s="146">
        <v>0</v>
      </c>
      <c r="AZ111" s="146">
        <v>1</v>
      </c>
      <c r="BA111" s="146">
        <f>IF(AZ111=1,G111,0)</f>
        <v>0</v>
      </c>
      <c r="BB111" s="146">
        <f>IF(AZ111=2,G111,0)</f>
        <v>0</v>
      </c>
      <c r="BC111" s="146">
        <f>IF(AZ111=3,G111,0)</f>
        <v>0</v>
      </c>
      <c r="BD111" s="146">
        <f>IF(AZ111=4,G111,0)</f>
        <v>0</v>
      </c>
      <c r="BE111" s="146">
        <f>IF(AZ111=5,G111,0)</f>
        <v>0</v>
      </c>
      <c r="CA111" s="177">
        <v>1</v>
      </c>
      <c r="CB111" s="177">
        <v>0</v>
      </c>
      <c r="CZ111" s="146">
        <v>3.0000000000000001E-5</v>
      </c>
    </row>
    <row r="112" spans="1:104" x14ac:dyDescent="0.2">
      <c r="A112" s="178"/>
      <c r="B112" s="180"/>
      <c r="C112" s="226" t="s">
        <v>153</v>
      </c>
      <c r="D112" s="227"/>
      <c r="E112" s="181">
        <v>8</v>
      </c>
      <c r="F112" s="182"/>
      <c r="G112" s="183"/>
      <c r="M112" s="179" t="s">
        <v>153</v>
      </c>
      <c r="O112" s="170"/>
    </row>
    <row r="113" spans="1:104" x14ac:dyDescent="0.2">
      <c r="A113" s="171">
        <v>15</v>
      </c>
      <c r="B113" s="172" t="s">
        <v>156</v>
      </c>
      <c r="C113" s="173" t="s">
        <v>157</v>
      </c>
      <c r="D113" s="174" t="s">
        <v>87</v>
      </c>
      <c r="E113" s="175">
        <v>8</v>
      </c>
      <c r="F113" s="175">
        <v>0</v>
      </c>
      <c r="G113" s="176">
        <f>E113*F113</f>
        <v>0</v>
      </c>
      <c r="O113" s="170">
        <v>2</v>
      </c>
      <c r="AA113" s="146">
        <v>1</v>
      </c>
      <c r="AB113" s="146">
        <v>1</v>
      </c>
      <c r="AC113" s="146">
        <v>1</v>
      </c>
      <c r="AZ113" s="146">
        <v>1</v>
      </c>
      <c r="BA113" s="146">
        <f>IF(AZ113=1,G113,0)</f>
        <v>0</v>
      </c>
      <c r="BB113" s="146">
        <f>IF(AZ113=2,G113,0)</f>
        <v>0</v>
      </c>
      <c r="BC113" s="146">
        <f>IF(AZ113=3,G113,0)</f>
        <v>0</v>
      </c>
      <c r="BD113" s="146">
        <f>IF(AZ113=4,G113,0)</f>
        <v>0</v>
      </c>
      <c r="BE113" s="146">
        <f>IF(AZ113=5,G113,0)</f>
        <v>0</v>
      </c>
      <c r="CA113" s="177">
        <v>1</v>
      </c>
      <c r="CB113" s="177">
        <v>1</v>
      </c>
      <c r="CZ113" s="146">
        <v>0</v>
      </c>
    </row>
    <row r="114" spans="1:104" x14ac:dyDescent="0.2">
      <c r="A114" s="178"/>
      <c r="B114" s="180"/>
      <c r="C114" s="226" t="s">
        <v>153</v>
      </c>
      <c r="D114" s="227"/>
      <c r="E114" s="181">
        <v>8</v>
      </c>
      <c r="F114" s="182"/>
      <c r="G114" s="183"/>
      <c r="M114" s="179" t="s">
        <v>153</v>
      </c>
      <c r="O114" s="170"/>
    </row>
    <row r="115" spans="1:104" x14ac:dyDescent="0.2">
      <c r="A115" s="171">
        <v>16</v>
      </c>
      <c r="B115" s="172" t="s">
        <v>158</v>
      </c>
      <c r="C115" s="173" t="s">
        <v>159</v>
      </c>
      <c r="D115" s="174" t="s">
        <v>87</v>
      </c>
      <c r="E115" s="175">
        <v>8</v>
      </c>
      <c r="F115" s="175">
        <v>0</v>
      </c>
      <c r="G115" s="176">
        <f>E115*F115</f>
        <v>0</v>
      </c>
      <c r="O115" s="170">
        <v>2</v>
      </c>
      <c r="AA115" s="146">
        <v>1</v>
      </c>
      <c r="AB115" s="146">
        <v>1</v>
      </c>
      <c r="AC115" s="146">
        <v>1</v>
      </c>
      <c r="AZ115" s="146">
        <v>1</v>
      </c>
      <c r="BA115" s="146">
        <f>IF(AZ115=1,G115,0)</f>
        <v>0</v>
      </c>
      <c r="BB115" s="146">
        <f>IF(AZ115=2,G115,0)</f>
        <v>0</v>
      </c>
      <c r="BC115" s="146">
        <f>IF(AZ115=3,G115,0)</f>
        <v>0</v>
      </c>
      <c r="BD115" s="146">
        <f>IF(AZ115=4,G115,0)</f>
        <v>0</v>
      </c>
      <c r="BE115" s="146">
        <f>IF(AZ115=5,G115,0)</f>
        <v>0</v>
      </c>
      <c r="CA115" s="177">
        <v>1</v>
      </c>
      <c r="CB115" s="177">
        <v>1</v>
      </c>
      <c r="CZ115" s="146">
        <v>0</v>
      </c>
    </row>
    <row r="116" spans="1:104" x14ac:dyDescent="0.2">
      <c r="A116" s="178"/>
      <c r="B116" s="180"/>
      <c r="C116" s="226" t="s">
        <v>153</v>
      </c>
      <c r="D116" s="227"/>
      <c r="E116" s="181">
        <v>8</v>
      </c>
      <c r="F116" s="182"/>
      <c r="G116" s="183"/>
      <c r="M116" s="179" t="s">
        <v>153</v>
      </c>
      <c r="O116" s="170"/>
    </row>
    <row r="117" spans="1:104" x14ac:dyDescent="0.2">
      <c r="A117" s="171">
        <v>17</v>
      </c>
      <c r="B117" s="172" t="s">
        <v>160</v>
      </c>
      <c r="C117" s="173" t="s">
        <v>161</v>
      </c>
      <c r="D117" s="174" t="s">
        <v>162</v>
      </c>
      <c r="E117" s="175">
        <v>0.8</v>
      </c>
      <c r="F117" s="175">
        <v>0</v>
      </c>
      <c r="G117" s="176">
        <f>E117*F117</f>
        <v>0</v>
      </c>
      <c r="O117" s="170">
        <v>2</v>
      </c>
      <c r="AA117" s="146">
        <v>3</v>
      </c>
      <c r="AB117" s="146">
        <v>1</v>
      </c>
      <c r="AC117" s="146">
        <v>572400</v>
      </c>
      <c r="AZ117" s="146">
        <v>1</v>
      </c>
      <c r="BA117" s="146">
        <f>IF(AZ117=1,G117,0)</f>
        <v>0</v>
      </c>
      <c r="BB117" s="146">
        <f>IF(AZ117=2,G117,0)</f>
        <v>0</v>
      </c>
      <c r="BC117" s="146">
        <f>IF(AZ117=3,G117,0)</f>
        <v>0</v>
      </c>
      <c r="BD117" s="146">
        <f>IF(AZ117=4,G117,0)</f>
        <v>0</v>
      </c>
      <c r="BE117" s="146">
        <f>IF(AZ117=5,G117,0)</f>
        <v>0</v>
      </c>
      <c r="CA117" s="177">
        <v>3</v>
      </c>
      <c r="CB117" s="177">
        <v>1</v>
      </c>
      <c r="CZ117" s="146">
        <v>1E-3</v>
      </c>
    </row>
    <row r="118" spans="1:104" x14ac:dyDescent="0.2">
      <c r="A118" s="178"/>
      <c r="B118" s="180"/>
      <c r="C118" s="226" t="s">
        <v>163</v>
      </c>
      <c r="D118" s="227"/>
      <c r="E118" s="181">
        <v>0.8</v>
      </c>
      <c r="F118" s="182"/>
      <c r="G118" s="183"/>
      <c r="M118" s="179" t="s">
        <v>163</v>
      </c>
      <c r="O118" s="170"/>
    </row>
    <row r="119" spans="1:104" x14ac:dyDescent="0.2">
      <c r="A119" s="184"/>
      <c r="B119" s="185" t="s">
        <v>76</v>
      </c>
      <c r="C119" s="186" t="str">
        <f>CONCATENATE(B7," ",C7)</f>
        <v>1 Zemní práce</v>
      </c>
      <c r="D119" s="187"/>
      <c r="E119" s="188"/>
      <c r="F119" s="189"/>
      <c r="G119" s="190">
        <f>SUM(G7:G118)</f>
        <v>0</v>
      </c>
      <c r="O119" s="170">
        <v>4</v>
      </c>
      <c r="BA119" s="191">
        <f>SUM(BA7:BA118)</f>
        <v>0</v>
      </c>
      <c r="BB119" s="191">
        <f>SUM(BB7:BB118)</f>
        <v>0</v>
      </c>
      <c r="BC119" s="191">
        <f>SUM(BC7:BC118)</f>
        <v>0</v>
      </c>
      <c r="BD119" s="191">
        <f>SUM(BD7:BD118)</f>
        <v>0</v>
      </c>
      <c r="BE119" s="191">
        <f>SUM(BE7:BE118)</f>
        <v>0</v>
      </c>
    </row>
    <row r="120" spans="1:104" x14ac:dyDescent="0.2">
      <c r="A120" s="163" t="s">
        <v>72</v>
      </c>
      <c r="B120" s="164" t="s">
        <v>164</v>
      </c>
      <c r="C120" s="165" t="s">
        <v>165</v>
      </c>
      <c r="D120" s="166"/>
      <c r="E120" s="167"/>
      <c r="F120" s="167"/>
      <c r="G120" s="168"/>
      <c r="H120" s="169"/>
      <c r="I120" s="169"/>
      <c r="O120" s="170">
        <v>1</v>
      </c>
    </row>
    <row r="121" spans="1:104" x14ac:dyDescent="0.2">
      <c r="A121" s="171">
        <v>18</v>
      </c>
      <c r="B121" s="172" t="s">
        <v>166</v>
      </c>
      <c r="C121" s="173" t="s">
        <v>167</v>
      </c>
      <c r="D121" s="174" t="s">
        <v>94</v>
      </c>
      <c r="E121" s="175">
        <v>1.8589</v>
      </c>
      <c r="F121" s="175">
        <v>0</v>
      </c>
      <c r="G121" s="176">
        <f>E121*F121</f>
        <v>0</v>
      </c>
      <c r="O121" s="170">
        <v>2</v>
      </c>
      <c r="AA121" s="146">
        <v>1</v>
      </c>
      <c r="AB121" s="146">
        <v>1</v>
      </c>
      <c r="AC121" s="146">
        <v>1</v>
      </c>
      <c r="AZ121" s="146">
        <v>1</v>
      </c>
      <c r="BA121" s="146">
        <f>IF(AZ121=1,G121,0)</f>
        <v>0</v>
      </c>
      <c r="BB121" s="146">
        <f>IF(AZ121=2,G121,0)</f>
        <v>0</v>
      </c>
      <c r="BC121" s="146">
        <f>IF(AZ121=3,G121,0)</f>
        <v>0</v>
      </c>
      <c r="BD121" s="146">
        <f>IF(AZ121=4,G121,0)</f>
        <v>0</v>
      </c>
      <c r="BE121" s="146">
        <f>IF(AZ121=5,G121,0)</f>
        <v>0</v>
      </c>
      <c r="CA121" s="177">
        <v>1</v>
      </c>
      <c r="CB121" s="177">
        <v>1</v>
      </c>
      <c r="CZ121" s="146">
        <v>2.5249999999999999</v>
      </c>
    </row>
    <row r="122" spans="1:104" x14ac:dyDescent="0.2">
      <c r="A122" s="178"/>
      <c r="B122" s="180"/>
      <c r="C122" s="226" t="s">
        <v>168</v>
      </c>
      <c r="D122" s="227"/>
      <c r="E122" s="181">
        <v>1.8589</v>
      </c>
      <c r="F122" s="182"/>
      <c r="G122" s="183"/>
      <c r="M122" s="179" t="s">
        <v>168</v>
      </c>
      <c r="O122" s="170"/>
    </row>
    <row r="123" spans="1:104" x14ac:dyDescent="0.2">
      <c r="A123" s="171">
        <v>19</v>
      </c>
      <c r="B123" s="172" t="s">
        <v>169</v>
      </c>
      <c r="C123" s="173" t="s">
        <v>170</v>
      </c>
      <c r="D123" s="174" t="s">
        <v>87</v>
      </c>
      <c r="E123" s="175">
        <v>4.6900000000000004</v>
      </c>
      <c r="F123" s="175">
        <v>0</v>
      </c>
      <c r="G123" s="176">
        <f>E123*F123</f>
        <v>0</v>
      </c>
      <c r="O123" s="170">
        <v>2</v>
      </c>
      <c r="AA123" s="146">
        <v>1</v>
      </c>
      <c r="AB123" s="146">
        <v>1</v>
      </c>
      <c r="AC123" s="146">
        <v>1</v>
      </c>
      <c r="AZ123" s="146">
        <v>1</v>
      </c>
      <c r="BA123" s="146">
        <f>IF(AZ123=1,G123,0)</f>
        <v>0</v>
      </c>
      <c r="BB123" s="146">
        <f>IF(AZ123=2,G123,0)</f>
        <v>0</v>
      </c>
      <c r="BC123" s="146">
        <f>IF(AZ123=3,G123,0)</f>
        <v>0</v>
      </c>
      <c r="BD123" s="146">
        <f>IF(AZ123=4,G123,0)</f>
        <v>0</v>
      </c>
      <c r="BE123" s="146">
        <f>IF(AZ123=5,G123,0)</f>
        <v>0</v>
      </c>
      <c r="CA123" s="177">
        <v>1</v>
      </c>
      <c r="CB123" s="177">
        <v>1</v>
      </c>
      <c r="CZ123" s="146">
        <v>3.916E-2</v>
      </c>
    </row>
    <row r="124" spans="1:104" ht="22.5" x14ac:dyDescent="0.2">
      <c r="A124" s="178"/>
      <c r="B124" s="180"/>
      <c r="C124" s="226" t="s">
        <v>171</v>
      </c>
      <c r="D124" s="227"/>
      <c r="E124" s="181">
        <v>4.6900000000000004</v>
      </c>
      <c r="F124" s="182"/>
      <c r="G124" s="183"/>
      <c r="M124" s="179" t="s">
        <v>171</v>
      </c>
      <c r="O124" s="170"/>
    </row>
    <row r="125" spans="1:104" x14ac:dyDescent="0.2">
      <c r="A125" s="171">
        <v>20</v>
      </c>
      <c r="B125" s="172" t="s">
        <v>172</v>
      </c>
      <c r="C125" s="173" t="s">
        <v>173</v>
      </c>
      <c r="D125" s="174" t="s">
        <v>87</v>
      </c>
      <c r="E125" s="175">
        <v>4.6900000000000004</v>
      </c>
      <c r="F125" s="175">
        <v>0</v>
      </c>
      <c r="G125" s="176">
        <f>E125*F125</f>
        <v>0</v>
      </c>
      <c r="O125" s="170">
        <v>2</v>
      </c>
      <c r="AA125" s="146">
        <v>1</v>
      </c>
      <c r="AB125" s="146">
        <v>1</v>
      </c>
      <c r="AC125" s="146">
        <v>1</v>
      </c>
      <c r="AZ125" s="146">
        <v>1</v>
      </c>
      <c r="BA125" s="146">
        <f>IF(AZ125=1,G125,0)</f>
        <v>0</v>
      </c>
      <c r="BB125" s="146">
        <f>IF(AZ125=2,G125,0)</f>
        <v>0</v>
      </c>
      <c r="BC125" s="146">
        <f>IF(AZ125=3,G125,0)</f>
        <v>0</v>
      </c>
      <c r="BD125" s="146">
        <f>IF(AZ125=4,G125,0)</f>
        <v>0</v>
      </c>
      <c r="BE125" s="146">
        <f>IF(AZ125=5,G125,0)</f>
        <v>0</v>
      </c>
      <c r="CA125" s="177">
        <v>1</v>
      </c>
      <c r="CB125" s="177">
        <v>1</v>
      </c>
      <c r="CZ125" s="146">
        <v>0</v>
      </c>
    </row>
    <row r="126" spans="1:104" ht="22.5" x14ac:dyDescent="0.2">
      <c r="A126" s="178"/>
      <c r="B126" s="180"/>
      <c r="C126" s="226" t="s">
        <v>171</v>
      </c>
      <c r="D126" s="227"/>
      <c r="E126" s="181">
        <v>4.6900000000000004</v>
      </c>
      <c r="F126" s="182"/>
      <c r="G126" s="183"/>
      <c r="M126" s="179" t="s">
        <v>171</v>
      </c>
      <c r="O126" s="170"/>
    </row>
    <row r="127" spans="1:104" x14ac:dyDescent="0.2">
      <c r="A127" s="171">
        <v>21</v>
      </c>
      <c r="B127" s="172" t="s">
        <v>174</v>
      </c>
      <c r="C127" s="173" t="s">
        <v>175</v>
      </c>
      <c r="D127" s="174" t="s">
        <v>139</v>
      </c>
      <c r="E127" s="175">
        <v>8.9800000000000005E-2</v>
      </c>
      <c r="F127" s="175">
        <v>0</v>
      </c>
      <c r="G127" s="176">
        <f>E127*F127</f>
        <v>0</v>
      </c>
      <c r="O127" s="170">
        <v>2</v>
      </c>
      <c r="AA127" s="146">
        <v>1</v>
      </c>
      <c r="AB127" s="146">
        <v>1</v>
      </c>
      <c r="AC127" s="146">
        <v>1</v>
      </c>
      <c r="AZ127" s="146">
        <v>1</v>
      </c>
      <c r="BA127" s="146">
        <f>IF(AZ127=1,G127,0)</f>
        <v>0</v>
      </c>
      <c r="BB127" s="146">
        <f>IF(AZ127=2,G127,0)</f>
        <v>0</v>
      </c>
      <c r="BC127" s="146">
        <f>IF(AZ127=3,G127,0)</f>
        <v>0</v>
      </c>
      <c r="BD127" s="146">
        <f>IF(AZ127=4,G127,0)</f>
        <v>0</v>
      </c>
      <c r="BE127" s="146">
        <f>IF(AZ127=5,G127,0)</f>
        <v>0</v>
      </c>
      <c r="CA127" s="177">
        <v>1</v>
      </c>
      <c r="CB127" s="177">
        <v>1</v>
      </c>
      <c r="CZ127" s="146">
        <v>1.0382199999999999</v>
      </c>
    </row>
    <row r="128" spans="1:104" x14ac:dyDescent="0.2">
      <c r="A128" s="178"/>
      <c r="B128" s="180"/>
      <c r="C128" s="226" t="s">
        <v>176</v>
      </c>
      <c r="D128" s="227"/>
      <c r="E128" s="181">
        <v>0</v>
      </c>
      <c r="F128" s="182"/>
      <c r="G128" s="183"/>
      <c r="M128" s="179" t="s">
        <v>176</v>
      </c>
      <c r="O128" s="170"/>
    </row>
    <row r="129" spans="1:104" x14ac:dyDescent="0.2">
      <c r="A129" s="178"/>
      <c r="B129" s="180"/>
      <c r="C129" s="226" t="s">
        <v>177</v>
      </c>
      <c r="D129" s="227"/>
      <c r="E129" s="181">
        <v>8.9800000000000005E-2</v>
      </c>
      <c r="F129" s="182"/>
      <c r="G129" s="183"/>
      <c r="M129" s="179" t="s">
        <v>177</v>
      </c>
      <c r="O129" s="170"/>
    </row>
    <row r="130" spans="1:104" ht="22.5" x14ac:dyDescent="0.2">
      <c r="A130" s="171">
        <v>22</v>
      </c>
      <c r="B130" s="172" t="s">
        <v>178</v>
      </c>
      <c r="C130" s="173" t="s">
        <v>179</v>
      </c>
      <c r="D130" s="174" t="s">
        <v>180</v>
      </c>
      <c r="E130" s="175">
        <v>17.37</v>
      </c>
      <c r="F130" s="175">
        <v>0</v>
      </c>
      <c r="G130" s="176">
        <f>E130*F130</f>
        <v>0</v>
      </c>
      <c r="O130" s="170">
        <v>2</v>
      </c>
      <c r="AA130" s="146">
        <v>2</v>
      </c>
      <c r="AB130" s="146">
        <v>1</v>
      </c>
      <c r="AC130" s="146">
        <v>1</v>
      </c>
      <c r="AZ130" s="146">
        <v>1</v>
      </c>
      <c r="BA130" s="146">
        <f>IF(AZ130=1,G130,0)</f>
        <v>0</v>
      </c>
      <c r="BB130" s="146">
        <f>IF(AZ130=2,G130,0)</f>
        <v>0</v>
      </c>
      <c r="BC130" s="146">
        <f>IF(AZ130=3,G130,0)</f>
        <v>0</v>
      </c>
      <c r="BD130" s="146">
        <f>IF(AZ130=4,G130,0)</f>
        <v>0</v>
      </c>
      <c r="BE130" s="146">
        <f>IF(AZ130=5,G130,0)</f>
        <v>0</v>
      </c>
      <c r="CA130" s="177">
        <v>2</v>
      </c>
      <c r="CB130" s="177">
        <v>1</v>
      </c>
      <c r="CZ130" s="146">
        <v>0.43025000000000002</v>
      </c>
    </row>
    <row r="131" spans="1:104" x14ac:dyDescent="0.2">
      <c r="A131" s="178"/>
      <c r="B131" s="180"/>
      <c r="C131" s="226" t="s">
        <v>181</v>
      </c>
      <c r="D131" s="227"/>
      <c r="E131" s="181">
        <v>2.5</v>
      </c>
      <c r="F131" s="182"/>
      <c r="G131" s="183"/>
      <c r="M131" s="179" t="s">
        <v>181</v>
      </c>
      <c r="O131" s="170"/>
    </row>
    <row r="132" spans="1:104" x14ac:dyDescent="0.2">
      <c r="A132" s="178"/>
      <c r="B132" s="180"/>
      <c r="C132" s="226" t="s">
        <v>182</v>
      </c>
      <c r="D132" s="227"/>
      <c r="E132" s="181">
        <v>9.8000000000000007</v>
      </c>
      <c r="F132" s="182"/>
      <c r="G132" s="183"/>
      <c r="M132" s="179" t="s">
        <v>182</v>
      </c>
      <c r="O132" s="170"/>
    </row>
    <row r="133" spans="1:104" x14ac:dyDescent="0.2">
      <c r="A133" s="178"/>
      <c r="B133" s="180"/>
      <c r="C133" s="226" t="s">
        <v>183</v>
      </c>
      <c r="D133" s="227"/>
      <c r="E133" s="181">
        <v>5.07</v>
      </c>
      <c r="F133" s="182"/>
      <c r="G133" s="183"/>
      <c r="M133" s="179" t="s">
        <v>183</v>
      </c>
      <c r="O133" s="170"/>
    </row>
    <row r="134" spans="1:104" x14ac:dyDescent="0.2">
      <c r="A134" s="184"/>
      <c r="B134" s="185" t="s">
        <v>76</v>
      </c>
      <c r="C134" s="186" t="str">
        <f>CONCATENATE(B120," ",C120)</f>
        <v>2 Základy a zvláštní zakládání</v>
      </c>
      <c r="D134" s="187"/>
      <c r="E134" s="188"/>
      <c r="F134" s="189"/>
      <c r="G134" s="190">
        <f>SUM(G120:G133)</f>
        <v>0</v>
      </c>
      <c r="O134" s="170">
        <v>4</v>
      </c>
      <c r="BA134" s="191">
        <f>SUM(BA120:BA133)</f>
        <v>0</v>
      </c>
      <c r="BB134" s="191">
        <f>SUM(BB120:BB133)</f>
        <v>0</v>
      </c>
      <c r="BC134" s="191">
        <f>SUM(BC120:BC133)</f>
        <v>0</v>
      </c>
      <c r="BD134" s="191">
        <f>SUM(BD120:BD133)</f>
        <v>0</v>
      </c>
      <c r="BE134" s="191">
        <f>SUM(BE120:BE133)</f>
        <v>0</v>
      </c>
    </row>
    <row r="135" spans="1:104" x14ac:dyDescent="0.2">
      <c r="A135" s="163" t="s">
        <v>72</v>
      </c>
      <c r="B135" s="164" t="s">
        <v>184</v>
      </c>
      <c r="C135" s="165" t="s">
        <v>185</v>
      </c>
      <c r="D135" s="166"/>
      <c r="E135" s="167"/>
      <c r="F135" s="167"/>
      <c r="G135" s="168"/>
      <c r="H135" s="169"/>
      <c r="I135" s="169"/>
      <c r="O135" s="170">
        <v>1</v>
      </c>
    </row>
    <row r="136" spans="1:104" x14ac:dyDescent="0.2">
      <c r="A136" s="171">
        <v>23</v>
      </c>
      <c r="B136" s="172" t="s">
        <v>186</v>
      </c>
      <c r="C136" s="173" t="s">
        <v>187</v>
      </c>
      <c r="D136" s="174" t="s">
        <v>94</v>
      </c>
      <c r="E136" s="175">
        <v>0.52500000000000002</v>
      </c>
      <c r="F136" s="175">
        <v>0</v>
      </c>
      <c r="G136" s="176">
        <f>E136*F136</f>
        <v>0</v>
      </c>
      <c r="O136" s="170">
        <v>2</v>
      </c>
      <c r="AA136" s="146">
        <v>1</v>
      </c>
      <c r="AB136" s="146">
        <v>1</v>
      </c>
      <c r="AC136" s="146">
        <v>1</v>
      </c>
      <c r="AZ136" s="146">
        <v>1</v>
      </c>
      <c r="BA136" s="146">
        <f>IF(AZ136=1,G136,0)</f>
        <v>0</v>
      </c>
      <c r="BB136" s="146">
        <f>IF(AZ136=2,G136,0)</f>
        <v>0</v>
      </c>
      <c r="BC136" s="146">
        <f>IF(AZ136=3,G136,0)</f>
        <v>0</v>
      </c>
      <c r="BD136" s="146">
        <f>IF(AZ136=4,G136,0)</f>
        <v>0</v>
      </c>
      <c r="BE136" s="146">
        <f>IF(AZ136=5,G136,0)</f>
        <v>0</v>
      </c>
      <c r="CA136" s="177">
        <v>1</v>
      </c>
      <c r="CB136" s="177">
        <v>1</v>
      </c>
      <c r="CZ136" s="146">
        <v>1.95224</v>
      </c>
    </row>
    <row r="137" spans="1:104" x14ac:dyDescent="0.2">
      <c r="A137" s="178"/>
      <c r="B137" s="180"/>
      <c r="C137" s="226" t="s">
        <v>188</v>
      </c>
      <c r="D137" s="227"/>
      <c r="E137" s="181">
        <v>0.34499999999999997</v>
      </c>
      <c r="F137" s="182"/>
      <c r="G137" s="183"/>
      <c r="M137" s="179" t="s">
        <v>188</v>
      </c>
      <c r="O137" s="170"/>
    </row>
    <row r="138" spans="1:104" x14ac:dyDescent="0.2">
      <c r="A138" s="178"/>
      <c r="B138" s="180"/>
      <c r="C138" s="226" t="s">
        <v>189</v>
      </c>
      <c r="D138" s="227"/>
      <c r="E138" s="181">
        <v>0.18</v>
      </c>
      <c r="F138" s="182"/>
      <c r="G138" s="183"/>
      <c r="M138" s="179" t="s">
        <v>189</v>
      </c>
      <c r="O138" s="170"/>
    </row>
    <row r="139" spans="1:104" ht="22.5" x14ac:dyDescent="0.2">
      <c r="A139" s="171">
        <v>24</v>
      </c>
      <c r="B139" s="172" t="s">
        <v>190</v>
      </c>
      <c r="C139" s="173" t="s">
        <v>191</v>
      </c>
      <c r="D139" s="174" t="s">
        <v>192</v>
      </c>
      <c r="E139" s="175">
        <v>4</v>
      </c>
      <c r="F139" s="175">
        <v>0</v>
      </c>
      <c r="G139" s="176">
        <f>E139*F139</f>
        <v>0</v>
      </c>
      <c r="O139" s="170">
        <v>2</v>
      </c>
      <c r="AA139" s="146">
        <v>1</v>
      </c>
      <c r="AB139" s="146">
        <v>1</v>
      </c>
      <c r="AC139" s="146">
        <v>1</v>
      </c>
      <c r="AZ139" s="146">
        <v>1</v>
      </c>
      <c r="BA139" s="146">
        <f>IF(AZ139=1,G139,0)</f>
        <v>0</v>
      </c>
      <c r="BB139" s="146">
        <f>IF(AZ139=2,G139,0)</f>
        <v>0</v>
      </c>
      <c r="BC139" s="146">
        <f>IF(AZ139=3,G139,0)</f>
        <v>0</v>
      </c>
      <c r="BD139" s="146">
        <f>IF(AZ139=4,G139,0)</f>
        <v>0</v>
      </c>
      <c r="BE139" s="146">
        <f>IF(AZ139=5,G139,0)</f>
        <v>0</v>
      </c>
      <c r="CA139" s="177">
        <v>1</v>
      </c>
      <c r="CB139" s="177">
        <v>1</v>
      </c>
      <c r="CZ139" s="146">
        <v>6.5710000000000005E-2</v>
      </c>
    </row>
    <row r="140" spans="1:104" x14ac:dyDescent="0.2">
      <c r="A140" s="178"/>
      <c r="B140" s="180"/>
      <c r="C140" s="226" t="s">
        <v>193</v>
      </c>
      <c r="D140" s="227"/>
      <c r="E140" s="181">
        <v>2</v>
      </c>
      <c r="F140" s="182"/>
      <c r="G140" s="183"/>
      <c r="M140" s="179" t="s">
        <v>193</v>
      </c>
      <c r="O140" s="170"/>
    </row>
    <row r="141" spans="1:104" x14ac:dyDescent="0.2">
      <c r="A141" s="178"/>
      <c r="B141" s="180"/>
      <c r="C141" s="226" t="s">
        <v>194</v>
      </c>
      <c r="D141" s="227"/>
      <c r="E141" s="181">
        <v>2</v>
      </c>
      <c r="F141" s="182"/>
      <c r="G141" s="183"/>
      <c r="M141" s="179" t="s">
        <v>194</v>
      </c>
      <c r="O141" s="170"/>
    </row>
    <row r="142" spans="1:104" x14ac:dyDescent="0.2">
      <c r="A142" s="184"/>
      <c r="B142" s="185" t="s">
        <v>76</v>
      </c>
      <c r="C142" s="186" t="str">
        <f>CONCATENATE(B135," ",C135)</f>
        <v>3 Svislé a kompletní konstrukce</v>
      </c>
      <c r="D142" s="187"/>
      <c r="E142" s="188"/>
      <c r="F142" s="189"/>
      <c r="G142" s="190">
        <f>SUM(G135:G141)</f>
        <v>0</v>
      </c>
      <c r="O142" s="170">
        <v>4</v>
      </c>
      <c r="BA142" s="191">
        <f>SUM(BA135:BA141)</f>
        <v>0</v>
      </c>
      <c r="BB142" s="191">
        <f>SUM(BB135:BB141)</f>
        <v>0</v>
      </c>
      <c r="BC142" s="191">
        <f>SUM(BC135:BC141)</f>
        <v>0</v>
      </c>
      <c r="BD142" s="191">
        <f>SUM(BD135:BD141)</f>
        <v>0</v>
      </c>
      <c r="BE142" s="191">
        <f>SUM(BE135:BE141)</f>
        <v>0</v>
      </c>
    </row>
    <row r="143" spans="1:104" x14ac:dyDescent="0.2">
      <c r="A143" s="163" t="s">
        <v>72</v>
      </c>
      <c r="B143" s="164" t="s">
        <v>195</v>
      </c>
      <c r="C143" s="165" t="s">
        <v>196</v>
      </c>
      <c r="D143" s="166"/>
      <c r="E143" s="167"/>
      <c r="F143" s="167"/>
      <c r="G143" s="168"/>
      <c r="H143" s="169"/>
      <c r="I143" s="169"/>
      <c r="O143" s="170">
        <v>1</v>
      </c>
    </row>
    <row r="144" spans="1:104" x14ac:dyDescent="0.2">
      <c r="A144" s="171">
        <v>25</v>
      </c>
      <c r="B144" s="172" t="s">
        <v>197</v>
      </c>
      <c r="C144" s="173" t="s">
        <v>198</v>
      </c>
      <c r="D144" s="174" t="s">
        <v>94</v>
      </c>
      <c r="E144" s="175">
        <v>1.0368999999999999</v>
      </c>
      <c r="F144" s="175">
        <v>0</v>
      </c>
      <c r="G144" s="176">
        <f>E144*F144</f>
        <v>0</v>
      </c>
      <c r="O144" s="170">
        <v>2</v>
      </c>
      <c r="AA144" s="146">
        <v>1</v>
      </c>
      <c r="AB144" s="146">
        <v>1</v>
      </c>
      <c r="AC144" s="146">
        <v>1</v>
      </c>
      <c r="AZ144" s="146">
        <v>1</v>
      </c>
      <c r="BA144" s="146">
        <f>IF(AZ144=1,G144,0)</f>
        <v>0</v>
      </c>
      <c r="BB144" s="146">
        <f>IF(AZ144=2,G144,0)</f>
        <v>0</v>
      </c>
      <c r="BC144" s="146">
        <f>IF(AZ144=3,G144,0)</f>
        <v>0</v>
      </c>
      <c r="BD144" s="146">
        <f>IF(AZ144=4,G144,0)</f>
        <v>0</v>
      </c>
      <c r="BE144" s="146">
        <f>IF(AZ144=5,G144,0)</f>
        <v>0</v>
      </c>
      <c r="CA144" s="177">
        <v>1</v>
      </c>
      <c r="CB144" s="177">
        <v>1</v>
      </c>
      <c r="CZ144" s="146">
        <v>2.45329</v>
      </c>
    </row>
    <row r="145" spans="1:104" x14ac:dyDescent="0.2">
      <c r="A145" s="178"/>
      <c r="B145" s="180"/>
      <c r="C145" s="226" t="s">
        <v>199</v>
      </c>
      <c r="D145" s="227"/>
      <c r="E145" s="181">
        <v>0.78</v>
      </c>
      <c r="F145" s="182"/>
      <c r="G145" s="183"/>
      <c r="M145" s="179" t="s">
        <v>199</v>
      </c>
      <c r="O145" s="170"/>
    </row>
    <row r="146" spans="1:104" x14ac:dyDescent="0.2">
      <c r="A146" s="178"/>
      <c r="B146" s="180"/>
      <c r="C146" s="226" t="s">
        <v>200</v>
      </c>
      <c r="D146" s="227"/>
      <c r="E146" s="181">
        <v>0.25690000000000002</v>
      </c>
      <c r="F146" s="182"/>
      <c r="G146" s="183"/>
      <c r="M146" s="179" t="s">
        <v>200</v>
      </c>
      <c r="O146" s="170"/>
    </row>
    <row r="147" spans="1:104" x14ac:dyDescent="0.2">
      <c r="A147" s="171">
        <v>26</v>
      </c>
      <c r="B147" s="172" t="s">
        <v>201</v>
      </c>
      <c r="C147" s="173" t="s">
        <v>202</v>
      </c>
      <c r="D147" s="174" t="s">
        <v>139</v>
      </c>
      <c r="E147" s="175">
        <v>0.11409999999999999</v>
      </c>
      <c r="F147" s="175">
        <v>0</v>
      </c>
      <c r="G147" s="176">
        <f>E147*F147</f>
        <v>0</v>
      </c>
      <c r="O147" s="170">
        <v>2</v>
      </c>
      <c r="AA147" s="146">
        <v>1</v>
      </c>
      <c r="AB147" s="146">
        <v>1</v>
      </c>
      <c r="AC147" s="146">
        <v>1</v>
      </c>
      <c r="AZ147" s="146">
        <v>1</v>
      </c>
      <c r="BA147" s="146">
        <f>IF(AZ147=1,G147,0)</f>
        <v>0</v>
      </c>
      <c r="BB147" s="146">
        <f>IF(AZ147=2,G147,0)</f>
        <v>0</v>
      </c>
      <c r="BC147" s="146">
        <f>IF(AZ147=3,G147,0)</f>
        <v>0</v>
      </c>
      <c r="BD147" s="146">
        <f>IF(AZ147=4,G147,0)</f>
        <v>0</v>
      </c>
      <c r="BE147" s="146">
        <f>IF(AZ147=5,G147,0)</f>
        <v>0</v>
      </c>
      <c r="CA147" s="177">
        <v>1</v>
      </c>
      <c r="CB147" s="177">
        <v>1</v>
      </c>
      <c r="CZ147" s="146">
        <v>1.03094</v>
      </c>
    </row>
    <row r="148" spans="1:104" x14ac:dyDescent="0.2">
      <c r="A148" s="178"/>
      <c r="B148" s="180"/>
      <c r="C148" s="226" t="s">
        <v>203</v>
      </c>
      <c r="D148" s="227"/>
      <c r="E148" s="181">
        <v>0</v>
      </c>
      <c r="F148" s="182"/>
      <c r="G148" s="183"/>
      <c r="M148" s="179" t="s">
        <v>203</v>
      </c>
      <c r="O148" s="170"/>
    </row>
    <row r="149" spans="1:104" x14ac:dyDescent="0.2">
      <c r="A149" s="178"/>
      <c r="B149" s="180"/>
      <c r="C149" s="226" t="s">
        <v>204</v>
      </c>
      <c r="D149" s="227"/>
      <c r="E149" s="181">
        <v>8.5800000000000001E-2</v>
      </c>
      <c r="F149" s="182"/>
      <c r="G149" s="183"/>
      <c r="M149" s="179" t="s">
        <v>204</v>
      </c>
      <c r="O149" s="170"/>
    </row>
    <row r="150" spans="1:104" x14ac:dyDescent="0.2">
      <c r="A150" s="178"/>
      <c r="B150" s="180"/>
      <c r="C150" s="226" t="s">
        <v>205</v>
      </c>
      <c r="D150" s="227"/>
      <c r="E150" s="181">
        <v>2.8299999999999999E-2</v>
      </c>
      <c r="F150" s="182"/>
      <c r="G150" s="183"/>
      <c r="M150" s="179" t="s">
        <v>205</v>
      </c>
      <c r="O150" s="170"/>
    </row>
    <row r="151" spans="1:104" ht="22.5" x14ac:dyDescent="0.2">
      <c r="A151" s="171">
        <v>27</v>
      </c>
      <c r="B151" s="172" t="s">
        <v>206</v>
      </c>
      <c r="C151" s="173" t="s">
        <v>207</v>
      </c>
      <c r="D151" s="174" t="s">
        <v>87</v>
      </c>
      <c r="E151" s="175">
        <v>8.5449999999999999</v>
      </c>
      <c r="F151" s="175">
        <v>0</v>
      </c>
      <c r="G151" s="176">
        <f>E151*F151</f>
        <v>0</v>
      </c>
      <c r="O151" s="170">
        <v>2</v>
      </c>
      <c r="AA151" s="146">
        <v>1</v>
      </c>
      <c r="AB151" s="146">
        <v>1</v>
      </c>
      <c r="AC151" s="146">
        <v>1</v>
      </c>
      <c r="AZ151" s="146">
        <v>1</v>
      </c>
      <c r="BA151" s="146">
        <f>IF(AZ151=1,G151,0)</f>
        <v>0</v>
      </c>
      <c r="BB151" s="146">
        <f>IF(AZ151=2,G151,0)</f>
        <v>0</v>
      </c>
      <c r="BC151" s="146">
        <f>IF(AZ151=3,G151,0)</f>
        <v>0</v>
      </c>
      <c r="BD151" s="146">
        <f>IF(AZ151=4,G151,0)</f>
        <v>0</v>
      </c>
      <c r="BE151" s="146">
        <f>IF(AZ151=5,G151,0)</f>
        <v>0</v>
      </c>
      <c r="CA151" s="177">
        <v>1</v>
      </c>
      <c r="CB151" s="177">
        <v>1</v>
      </c>
      <c r="CZ151" s="146">
        <v>4.4400000000000002E-2</v>
      </c>
    </row>
    <row r="152" spans="1:104" x14ac:dyDescent="0.2">
      <c r="A152" s="178"/>
      <c r="B152" s="180"/>
      <c r="C152" s="226" t="s">
        <v>208</v>
      </c>
      <c r="D152" s="227"/>
      <c r="E152" s="181">
        <v>6.24</v>
      </c>
      <c r="F152" s="182"/>
      <c r="G152" s="183"/>
      <c r="M152" s="179" t="s">
        <v>208</v>
      </c>
      <c r="O152" s="170"/>
    </row>
    <row r="153" spans="1:104" x14ac:dyDescent="0.2">
      <c r="A153" s="178"/>
      <c r="B153" s="180"/>
      <c r="C153" s="226" t="s">
        <v>209</v>
      </c>
      <c r="D153" s="227"/>
      <c r="E153" s="181">
        <v>2.0550000000000002</v>
      </c>
      <c r="F153" s="182"/>
      <c r="G153" s="183"/>
      <c r="M153" s="179" t="s">
        <v>209</v>
      </c>
      <c r="O153" s="170"/>
    </row>
    <row r="154" spans="1:104" x14ac:dyDescent="0.2">
      <c r="A154" s="178"/>
      <c r="B154" s="180"/>
      <c r="C154" s="226" t="s">
        <v>210</v>
      </c>
      <c r="D154" s="227"/>
      <c r="E154" s="181">
        <v>0.25</v>
      </c>
      <c r="F154" s="182"/>
      <c r="G154" s="183"/>
      <c r="M154" s="179" t="s">
        <v>210</v>
      </c>
      <c r="O154" s="170"/>
    </row>
    <row r="155" spans="1:104" x14ac:dyDescent="0.2">
      <c r="A155" s="171">
        <v>28</v>
      </c>
      <c r="B155" s="172" t="s">
        <v>211</v>
      </c>
      <c r="C155" s="173" t="s">
        <v>212</v>
      </c>
      <c r="D155" s="174" t="s">
        <v>87</v>
      </c>
      <c r="E155" s="175">
        <v>8.5449999999999999</v>
      </c>
      <c r="F155" s="175">
        <v>0</v>
      </c>
      <c r="G155" s="176">
        <f>E155*F155</f>
        <v>0</v>
      </c>
      <c r="O155" s="170">
        <v>2</v>
      </c>
      <c r="AA155" s="146">
        <v>1</v>
      </c>
      <c r="AB155" s="146">
        <v>1</v>
      </c>
      <c r="AC155" s="146">
        <v>1</v>
      </c>
      <c r="AZ155" s="146">
        <v>1</v>
      </c>
      <c r="BA155" s="146">
        <f>IF(AZ155=1,G155,0)</f>
        <v>0</v>
      </c>
      <c r="BB155" s="146">
        <f>IF(AZ155=2,G155,0)</f>
        <v>0</v>
      </c>
      <c r="BC155" s="146">
        <f>IF(AZ155=3,G155,0)</f>
        <v>0</v>
      </c>
      <c r="BD155" s="146">
        <f>IF(AZ155=4,G155,0)</f>
        <v>0</v>
      </c>
      <c r="BE155" s="146">
        <f>IF(AZ155=5,G155,0)</f>
        <v>0</v>
      </c>
      <c r="CA155" s="177">
        <v>1</v>
      </c>
      <c r="CB155" s="177">
        <v>1</v>
      </c>
      <c r="CZ155" s="146">
        <v>0</v>
      </c>
    </row>
    <row r="156" spans="1:104" x14ac:dyDescent="0.2">
      <c r="A156" s="178"/>
      <c r="B156" s="180"/>
      <c r="C156" s="226" t="s">
        <v>208</v>
      </c>
      <c r="D156" s="227"/>
      <c r="E156" s="181">
        <v>6.24</v>
      </c>
      <c r="F156" s="182"/>
      <c r="G156" s="183"/>
      <c r="M156" s="179" t="s">
        <v>208</v>
      </c>
      <c r="O156" s="170"/>
    </row>
    <row r="157" spans="1:104" x14ac:dyDescent="0.2">
      <c r="A157" s="178"/>
      <c r="B157" s="180"/>
      <c r="C157" s="226" t="s">
        <v>209</v>
      </c>
      <c r="D157" s="227"/>
      <c r="E157" s="181">
        <v>2.0550000000000002</v>
      </c>
      <c r="F157" s="182"/>
      <c r="G157" s="183"/>
      <c r="M157" s="179" t="s">
        <v>209</v>
      </c>
      <c r="O157" s="170"/>
    </row>
    <row r="158" spans="1:104" x14ac:dyDescent="0.2">
      <c r="A158" s="178"/>
      <c r="B158" s="180"/>
      <c r="C158" s="226" t="s">
        <v>210</v>
      </c>
      <c r="D158" s="227"/>
      <c r="E158" s="181">
        <v>0.25</v>
      </c>
      <c r="F158" s="182"/>
      <c r="G158" s="183"/>
      <c r="M158" s="179" t="s">
        <v>210</v>
      </c>
      <c r="O158" s="170"/>
    </row>
    <row r="159" spans="1:104" x14ac:dyDescent="0.2">
      <c r="A159" s="184"/>
      <c r="B159" s="185" t="s">
        <v>76</v>
      </c>
      <c r="C159" s="186" t="str">
        <f>CONCATENATE(B143," ",C143)</f>
        <v>32 Zdi přehradní a opěrné</v>
      </c>
      <c r="D159" s="187"/>
      <c r="E159" s="188"/>
      <c r="F159" s="189"/>
      <c r="G159" s="190">
        <f>SUM(G143:G158)</f>
        <v>0</v>
      </c>
      <c r="O159" s="170">
        <v>4</v>
      </c>
      <c r="BA159" s="191">
        <f>SUM(BA143:BA158)</f>
        <v>0</v>
      </c>
      <c r="BB159" s="191">
        <f>SUM(BB143:BB158)</f>
        <v>0</v>
      </c>
      <c r="BC159" s="191">
        <f>SUM(BC143:BC158)</f>
        <v>0</v>
      </c>
      <c r="BD159" s="191">
        <f>SUM(BD143:BD158)</f>
        <v>0</v>
      </c>
      <c r="BE159" s="191">
        <f>SUM(BE143:BE158)</f>
        <v>0</v>
      </c>
    </row>
    <row r="160" spans="1:104" x14ac:dyDescent="0.2">
      <c r="A160" s="163" t="s">
        <v>72</v>
      </c>
      <c r="B160" s="164" t="s">
        <v>213</v>
      </c>
      <c r="C160" s="165" t="s">
        <v>214</v>
      </c>
      <c r="D160" s="166"/>
      <c r="E160" s="167"/>
      <c r="F160" s="167"/>
      <c r="G160" s="168"/>
      <c r="H160" s="169"/>
      <c r="I160" s="169"/>
      <c r="O160" s="170">
        <v>1</v>
      </c>
    </row>
    <row r="161" spans="1:104" x14ac:dyDescent="0.2">
      <c r="A161" s="171">
        <v>29</v>
      </c>
      <c r="B161" s="172" t="s">
        <v>215</v>
      </c>
      <c r="C161" s="173" t="s">
        <v>216</v>
      </c>
      <c r="D161" s="174" t="s">
        <v>180</v>
      </c>
      <c r="E161" s="175">
        <v>5.3</v>
      </c>
      <c r="F161" s="175">
        <v>0</v>
      </c>
      <c r="G161" s="176">
        <f>E161*F161</f>
        <v>0</v>
      </c>
      <c r="O161" s="170">
        <v>2</v>
      </c>
      <c r="AA161" s="146">
        <v>1</v>
      </c>
      <c r="AB161" s="146">
        <v>1</v>
      </c>
      <c r="AC161" s="146">
        <v>1</v>
      </c>
      <c r="AZ161" s="146">
        <v>1</v>
      </c>
      <c r="BA161" s="146">
        <f>IF(AZ161=1,G161,0)</f>
        <v>0</v>
      </c>
      <c r="BB161" s="146">
        <f>IF(AZ161=2,G161,0)</f>
        <v>0</v>
      </c>
      <c r="BC161" s="146">
        <f>IF(AZ161=3,G161,0)</f>
        <v>0</v>
      </c>
      <c r="BD161" s="146">
        <f>IF(AZ161=4,G161,0)</f>
        <v>0</v>
      </c>
      <c r="BE161" s="146">
        <f>IF(AZ161=5,G161,0)</f>
        <v>0</v>
      </c>
      <c r="CA161" s="177">
        <v>1</v>
      </c>
      <c r="CB161" s="177">
        <v>1</v>
      </c>
      <c r="CZ161" s="146">
        <v>0.22</v>
      </c>
    </row>
    <row r="162" spans="1:104" x14ac:dyDescent="0.2">
      <c r="A162" s="178"/>
      <c r="B162" s="180"/>
      <c r="C162" s="226" t="s">
        <v>217</v>
      </c>
      <c r="D162" s="227"/>
      <c r="E162" s="181">
        <v>1.4</v>
      </c>
      <c r="F162" s="182"/>
      <c r="G162" s="183"/>
      <c r="M162" s="179" t="s">
        <v>217</v>
      </c>
      <c r="O162" s="170"/>
    </row>
    <row r="163" spans="1:104" x14ac:dyDescent="0.2">
      <c r="A163" s="178"/>
      <c r="B163" s="180"/>
      <c r="C163" s="226" t="s">
        <v>218</v>
      </c>
      <c r="D163" s="227"/>
      <c r="E163" s="181">
        <v>3.9</v>
      </c>
      <c r="F163" s="182"/>
      <c r="G163" s="183"/>
      <c r="M163" s="179" t="s">
        <v>218</v>
      </c>
      <c r="O163" s="170"/>
    </row>
    <row r="164" spans="1:104" x14ac:dyDescent="0.2">
      <c r="A164" s="171">
        <v>30</v>
      </c>
      <c r="B164" s="172" t="s">
        <v>219</v>
      </c>
      <c r="C164" s="173" t="s">
        <v>220</v>
      </c>
      <c r="D164" s="174" t="s">
        <v>192</v>
      </c>
      <c r="E164" s="175">
        <v>36</v>
      </c>
      <c r="F164" s="175">
        <v>0</v>
      </c>
      <c r="G164" s="176">
        <f>E164*F164</f>
        <v>0</v>
      </c>
      <c r="O164" s="170">
        <v>2</v>
      </c>
      <c r="AA164" s="146">
        <v>3</v>
      </c>
      <c r="AB164" s="146">
        <v>1</v>
      </c>
      <c r="AC164" s="146">
        <v>59228440</v>
      </c>
      <c r="AZ164" s="146">
        <v>1</v>
      </c>
      <c r="BA164" s="146">
        <f>IF(AZ164=1,G164,0)</f>
        <v>0</v>
      </c>
      <c r="BB164" s="146">
        <f>IF(AZ164=2,G164,0)</f>
        <v>0</v>
      </c>
      <c r="BC164" s="146">
        <f>IF(AZ164=3,G164,0)</f>
        <v>0</v>
      </c>
      <c r="BD164" s="146">
        <f>IF(AZ164=4,G164,0)</f>
        <v>0</v>
      </c>
      <c r="BE164" s="146">
        <f>IF(AZ164=5,G164,0)</f>
        <v>0</v>
      </c>
      <c r="CA164" s="177">
        <v>3</v>
      </c>
      <c r="CB164" s="177">
        <v>1</v>
      </c>
      <c r="CZ164" s="146">
        <v>9.4999999999999998E-3</v>
      </c>
    </row>
    <row r="165" spans="1:104" x14ac:dyDescent="0.2">
      <c r="A165" s="178"/>
      <c r="B165" s="180"/>
      <c r="C165" s="226" t="s">
        <v>221</v>
      </c>
      <c r="D165" s="227"/>
      <c r="E165" s="181">
        <v>36</v>
      </c>
      <c r="F165" s="182"/>
      <c r="G165" s="183"/>
      <c r="M165" s="179" t="s">
        <v>221</v>
      </c>
      <c r="O165" s="170"/>
    </row>
    <row r="166" spans="1:104" x14ac:dyDescent="0.2">
      <c r="A166" s="171">
        <v>31</v>
      </c>
      <c r="B166" s="172" t="s">
        <v>222</v>
      </c>
      <c r="C166" s="173" t="s">
        <v>223</v>
      </c>
      <c r="D166" s="174" t="s">
        <v>192</v>
      </c>
      <c r="E166" s="175">
        <v>39.6</v>
      </c>
      <c r="F166" s="175">
        <v>0</v>
      </c>
      <c r="G166" s="176">
        <f>E166*F166</f>
        <v>0</v>
      </c>
      <c r="O166" s="170">
        <v>2</v>
      </c>
      <c r="AA166" s="146">
        <v>3</v>
      </c>
      <c r="AB166" s="146">
        <v>1</v>
      </c>
      <c r="AC166" s="146">
        <v>59228445</v>
      </c>
      <c r="AZ166" s="146">
        <v>1</v>
      </c>
      <c r="BA166" s="146">
        <f>IF(AZ166=1,G166,0)</f>
        <v>0</v>
      </c>
      <c r="BB166" s="146">
        <f>IF(AZ166=2,G166,0)</f>
        <v>0</v>
      </c>
      <c r="BC166" s="146">
        <f>IF(AZ166=3,G166,0)</f>
        <v>0</v>
      </c>
      <c r="BD166" s="146">
        <f>IF(AZ166=4,G166,0)</f>
        <v>0</v>
      </c>
      <c r="BE166" s="146">
        <f>IF(AZ166=5,G166,0)</f>
        <v>0</v>
      </c>
      <c r="CA166" s="177">
        <v>3</v>
      </c>
      <c r="CB166" s="177">
        <v>1</v>
      </c>
      <c r="CZ166" s="146">
        <v>1.4E-2</v>
      </c>
    </row>
    <row r="167" spans="1:104" x14ac:dyDescent="0.2">
      <c r="A167" s="178"/>
      <c r="B167" s="180"/>
      <c r="C167" s="226" t="s">
        <v>224</v>
      </c>
      <c r="D167" s="227"/>
      <c r="E167" s="181">
        <v>39.6</v>
      </c>
      <c r="F167" s="182"/>
      <c r="G167" s="183"/>
      <c r="M167" s="179" t="s">
        <v>224</v>
      </c>
      <c r="O167" s="170"/>
    </row>
    <row r="168" spans="1:104" x14ac:dyDescent="0.2">
      <c r="A168" s="184"/>
      <c r="B168" s="185" t="s">
        <v>76</v>
      </c>
      <c r="C168" s="186" t="str">
        <f>CONCATENATE(B160," ",C160)</f>
        <v>33 Sloupy a pilíře,stožáry,stojky</v>
      </c>
      <c r="D168" s="187"/>
      <c r="E168" s="188"/>
      <c r="F168" s="189"/>
      <c r="G168" s="190">
        <f>SUM(G160:G167)</f>
        <v>0</v>
      </c>
      <c r="O168" s="170">
        <v>4</v>
      </c>
      <c r="BA168" s="191">
        <f>SUM(BA160:BA167)</f>
        <v>0</v>
      </c>
      <c r="BB168" s="191">
        <f>SUM(BB160:BB167)</f>
        <v>0</v>
      </c>
      <c r="BC168" s="191">
        <f>SUM(BC160:BC167)</f>
        <v>0</v>
      </c>
      <c r="BD168" s="191">
        <f>SUM(BD160:BD167)</f>
        <v>0</v>
      </c>
      <c r="BE168" s="191">
        <f>SUM(BE160:BE167)</f>
        <v>0</v>
      </c>
    </row>
    <row r="169" spans="1:104" x14ac:dyDescent="0.2">
      <c r="A169" s="163" t="s">
        <v>72</v>
      </c>
      <c r="B169" s="164" t="s">
        <v>225</v>
      </c>
      <c r="C169" s="165" t="s">
        <v>226</v>
      </c>
      <c r="D169" s="166"/>
      <c r="E169" s="167"/>
      <c r="F169" s="167"/>
      <c r="G169" s="168"/>
      <c r="H169" s="169"/>
      <c r="I169" s="169"/>
      <c r="O169" s="170">
        <v>1</v>
      </c>
    </row>
    <row r="170" spans="1:104" x14ac:dyDescent="0.2">
      <c r="A170" s="171">
        <v>32</v>
      </c>
      <c r="B170" s="172" t="s">
        <v>227</v>
      </c>
      <c r="C170" s="173" t="s">
        <v>228</v>
      </c>
      <c r="D170" s="174" t="s">
        <v>87</v>
      </c>
      <c r="E170" s="175">
        <v>4.3250000000000002</v>
      </c>
      <c r="F170" s="175">
        <v>0</v>
      </c>
      <c r="G170" s="176">
        <f>E170*F170</f>
        <v>0</v>
      </c>
      <c r="O170" s="170">
        <v>2</v>
      </c>
      <c r="AA170" s="146">
        <v>2</v>
      </c>
      <c r="AB170" s="146">
        <v>0</v>
      </c>
      <c r="AC170" s="146">
        <v>0</v>
      </c>
      <c r="AZ170" s="146">
        <v>1</v>
      </c>
      <c r="BA170" s="146">
        <f>IF(AZ170=1,G170,0)</f>
        <v>0</v>
      </c>
      <c r="BB170" s="146">
        <f>IF(AZ170=2,G170,0)</f>
        <v>0</v>
      </c>
      <c r="BC170" s="146">
        <f>IF(AZ170=3,G170,0)</f>
        <v>0</v>
      </c>
      <c r="BD170" s="146">
        <f>IF(AZ170=4,G170,0)</f>
        <v>0</v>
      </c>
      <c r="BE170" s="146">
        <f>IF(AZ170=5,G170,0)</f>
        <v>0</v>
      </c>
      <c r="CA170" s="177">
        <v>2</v>
      </c>
      <c r="CB170" s="177">
        <v>0</v>
      </c>
      <c r="CZ170" s="146">
        <v>4.0149999999999998E-2</v>
      </c>
    </row>
    <row r="171" spans="1:104" x14ac:dyDescent="0.2">
      <c r="A171" s="178"/>
      <c r="B171" s="180"/>
      <c r="C171" s="226" t="s">
        <v>229</v>
      </c>
      <c r="D171" s="227"/>
      <c r="E171" s="181">
        <v>3</v>
      </c>
      <c r="F171" s="182"/>
      <c r="G171" s="183"/>
      <c r="M171" s="179" t="s">
        <v>229</v>
      </c>
      <c r="O171" s="170"/>
    </row>
    <row r="172" spans="1:104" x14ac:dyDescent="0.2">
      <c r="A172" s="178"/>
      <c r="B172" s="180"/>
      <c r="C172" s="226" t="s">
        <v>230</v>
      </c>
      <c r="D172" s="227"/>
      <c r="E172" s="181">
        <v>1.325</v>
      </c>
      <c r="F172" s="182"/>
      <c r="G172" s="183"/>
      <c r="M172" s="179" t="s">
        <v>230</v>
      </c>
      <c r="O172" s="170"/>
    </row>
    <row r="173" spans="1:104" x14ac:dyDescent="0.2">
      <c r="A173" s="184"/>
      <c r="B173" s="185" t="s">
        <v>76</v>
      </c>
      <c r="C173" s="186" t="str">
        <f>CONCATENATE(B169," ",C169)</f>
        <v>34 Stěny a příčky</v>
      </c>
      <c r="D173" s="187"/>
      <c r="E173" s="188"/>
      <c r="F173" s="189"/>
      <c r="G173" s="190">
        <f>SUM(G169:G172)</f>
        <v>0</v>
      </c>
      <c r="O173" s="170">
        <v>4</v>
      </c>
      <c r="BA173" s="191">
        <f>SUM(BA169:BA172)</f>
        <v>0</v>
      </c>
      <c r="BB173" s="191">
        <f>SUM(BB169:BB172)</f>
        <v>0</v>
      </c>
      <c r="BC173" s="191">
        <f>SUM(BC169:BC172)</f>
        <v>0</v>
      </c>
      <c r="BD173" s="191">
        <f>SUM(BD169:BD172)</f>
        <v>0</v>
      </c>
      <c r="BE173" s="191">
        <f>SUM(BE169:BE172)</f>
        <v>0</v>
      </c>
    </row>
    <row r="174" spans="1:104" x14ac:dyDescent="0.2">
      <c r="A174" s="163" t="s">
        <v>72</v>
      </c>
      <c r="B174" s="164" t="s">
        <v>231</v>
      </c>
      <c r="C174" s="165" t="s">
        <v>232</v>
      </c>
      <c r="D174" s="166"/>
      <c r="E174" s="167"/>
      <c r="F174" s="167"/>
      <c r="G174" s="168"/>
      <c r="H174" s="169"/>
      <c r="I174" s="169"/>
      <c r="O174" s="170">
        <v>1</v>
      </c>
    </row>
    <row r="175" spans="1:104" x14ac:dyDescent="0.2">
      <c r="A175" s="171">
        <v>33</v>
      </c>
      <c r="B175" s="172" t="s">
        <v>233</v>
      </c>
      <c r="C175" s="173" t="s">
        <v>234</v>
      </c>
      <c r="D175" s="174" t="s">
        <v>94</v>
      </c>
      <c r="E175" s="175">
        <v>0.25650000000000001</v>
      </c>
      <c r="F175" s="175">
        <v>0</v>
      </c>
      <c r="G175" s="176">
        <f>E175*F175</f>
        <v>0</v>
      </c>
      <c r="O175" s="170">
        <v>2</v>
      </c>
      <c r="AA175" s="146">
        <v>1</v>
      </c>
      <c r="AB175" s="146">
        <v>1</v>
      </c>
      <c r="AC175" s="146">
        <v>1</v>
      </c>
      <c r="AZ175" s="146">
        <v>1</v>
      </c>
      <c r="BA175" s="146">
        <f>IF(AZ175=1,G175,0)</f>
        <v>0</v>
      </c>
      <c r="BB175" s="146">
        <f>IF(AZ175=2,G175,0)</f>
        <v>0</v>
      </c>
      <c r="BC175" s="146">
        <f>IF(AZ175=3,G175,0)</f>
        <v>0</v>
      </c>
      <c r="BD175" s="146">
        <f>IF(AZ175=4,G175,0)</f>
        <v>0</v>
      </c>
      <c r="BE175" s="146">
        <f>IF(AZ175=5,G175,0)</f>
        <v>0</v>
      </c>
      <c r="CA175" s="177">
        <v>1</v>
      </c>
      <c r="CB175" s="177">
        <v>1</v>
      </c>
      <c r="CZ175" s="146">
        <v>2.52508</v>
      </c>
    </row>
    <row r="176" spans="1:104" x14ac:dyDescent="0.2">
      <c r="A176" s="178"/>
      <c r="B176" s="180"/>
      <c r="C176" s="226" t="s">
        <v>235</v>
      </c>
      <c r="D176" s="227"/>
      <c r="E176" s="181">
        <v>0.25650000000000001</v>
      </c>
      <c r="F176" s="182"/>
      <c r="G176" s="183"/>
      <c r="M176" s="179" t="s">
        <v>235</v>
      </c>
      <c r="O176" s="170"/>
    </row>
    <row r="177" spans="1:104" x14ac:dyDescent="0.2">
      <c r="A177" s="171">
        <v>34</v>
      </c>
      <c r="B177" s="172" t="s">
        <v>236</v>
      </c>
      <c r="C177" s="173" t="s">
        <v>237</v>
      </c>
      <c r="D177" s="174" t="s">
        <v>139</v>
      </c>
      <c r="E177" s="175">
        <v>3.8999999999999998E-3</v>
      </c>
      <c r="F177" s="175">
        <v>0</v>
      </c>
      <c r="G177" s="176">
        <f>E177*F177</f>
        <v>0</v>
      </c>
      <c r="O177" s="170">
        <v>2</v>
      </c>
      <c r="AA177" s="146">
        <v>1</v>
      </c>
      <c r="AB177" s="146">
        <v>1</v>
      </c>
      <c r="AC177" s="146">
        <v>1</v>
      </c>
      <c r="AZ177" s="146">
        <v>1</v>
      </c>
      <c r="BA177" s="146">
        <f>IF(AZ177=1,G177,0)</f>
        <v>0</v>
      </c>
      <c r="BB177" s="146">
        <f>IF(AZ177=2,G177,0)</f>
        <v>0</v>
      </c>
      <c r="BC177" s="146">
        <f>IF(AZ177=3,G177,0)</f>
        <v>0</v>
      </c>
      <c r="BD177" s="146">
        <f>IF(AZ177=4,G177,0)</f>
        <v>0</v>
      </c>
      <c r="BE177" s="146">
        <f>IF(AZ177=5,G177,0)</f>
        <v>0</v>
      </c>
      <c r="CA177" s="177">
        <v>1</v>
      </c>
      <c r="CB177" s="177">
        <v>1</v>
      </c>
      <c r="CZ177" s="146">
        <v>1.05844</v>
      </c>
    </row>
    <row r="178" spans="1:104" x14ac:dyDescent="0.2">
      <c r="A178" s="178"/>
      <c r="B178" s="180"/>
      <c r="C178" s="226" t="s">
        <v>238</v>
      </c>
      <c r="D178" s="227"/>
      <c r="E178" s="181">
        <v>0</v>
      </c>
      <c r="F178" s="182"/>
      <c r="G178" s="183"/>
      <c r="M178" s="179" t="s">
        <v>238</v>
      </c>
      <c r="O178" s="170"/>
    </row>
    <row r="179" spans="1:104" x14ac:dyDescent="0.2">
      <c r="A179" s="178"/>
      <c r="B179" s="180"/>
      <c r="C179" s="226" t="s">
        <v>239</v>
      </c>
      <c r="D179" s="227"/>
      <c r="E179" s="181">
        <v>3.8999999999999998E-3</v>
      </c>
      <c r="F179" s="182"/>
      <c r="G179" s="183"/>
      <c r="M179" s="179" t="s">
        <v>239</v>
      </c>
      <c r="O179" s="170"/>
    </row>
    <row r="180" spans="1:104" x14ac:dyDescent="0.2">
      <c r="A180" s="171">
        <v>35</v>
      </c>
      <c r="B180" s="172" t="s">
        <v>240</v>
      </c>
      <c r="C180" s="173" t="s">
        <v>241</v>
      </c>
      <c r="D180" s="174" t="s">
        <v>87</v>
      </c>
      <c r="E180" s="175">
        <v>0.84</v>
      </c>
      <c r="F180" s="175">
        <v>0</v>
      </c>
      <c r="G180" s="176">
        <f>E180*F180</f>
        <v>0</v>
      </c>
      <c r="O180" s="170">
        <v>2</v>
      </c>
      <c r="AA180" s="146">
        <v>1</v>
      </c>
      <c r="AB180" s="146">
        <v>1</v>
      </c>
      <c r="AC180" s="146">
        <v>1</v>
      </c>
      <c r="AZ180" s="146">
        <v>1</v>
      </c>
      <c r="BA180" s="146">
        <f>IF(AZ180=1,G180,0)</f>
        <v>0</v>
      </c>
      <c r="BB180" s="146">
        <f>IF(AZ180=2,G180,0)</f>
        <v>0</v>
      </c>
      <c r="BC180" s="146">
        <f>IF(AZ180=3,G180,0)</f>
        <v>0</v>
      </c>
      <c r="BD180" s="146">
        <f>IF(AZ180=4,G180,0)</f>
        <v>0</v>
      </c>
      <c r="BE180" s="146">
        <f>IF(AZ180=5,G180,0)</f>
        <v>0</v>
      </c>
      <c r="CA180" s="177">
        <v>1</v>
      </c>
      <c r="CB180" s="177">
        <v>1</v>
      </c>
      <c r="CZ180" s="146">
        <v>4.5969999999999997E-2</v>
      </c>
    </row>
    <row r="181" spans="1:104" x14ac:dyDescent="0.2">
      <c r="A181" s="178"/>
      <c r="B181" s="180"/>
      <c r="C181" s="226" t="s">
        <v>242</v>
      </c>
      <c r="D181" s="227"/>
      <c r="E181" s="181">
        <v>0.84</v>
      </c>
      <c r="F181" s="182"/>
      <c r="G181" s="183"/>
      <c r="M181" s="179" t="s">
        <v>242</v>
      </c>
      <c r="O181" s="170"/>
    </row>
    <row r="182" spans="1:104" x14ac:dyDescent="0.2">
      <c r="A182" s="171">
        <v>36</v>
      </c>
      <c r="B182" s="172" t="s">
        <v>243</v>
      </c>
      <c r="C182" s="173" t="s">
        <v>244</v>
      </c>
      <c r="D182" s="174" t="s">
        <v>87</v>
      </c>
      <c r="E182" s="175">
        <v>0.84</v>
      </c>
      <c r="F182" s="175">
        <v>0</v>
      </c>
      <c r="G182" s="176">
        <f>E182*F182</f>
        <v>0</v>
      </c>
      <c r="O182" s="170">
        <v>2</v>
      </c>
      <c r="AA182" s="146">
        <v>1</v>
      </c>
      <c r="AB182" s="146">
        <v>1</v>
      </c>
      <c r="AC182" s="146">
        <v>1</v>
      </c>
      <c r="AZ182" s="146">
        <v>1</v>
      </c>
      <c r="BA182" s="146">
        <f>IF(AZ182=1,G182,0)</f>
        <v>0</v>
      </c>
      <c r="BB182" s="146">
        <f>IF(AZ182=2,G182,0)</f>
        <v>0</v>
      </c>
      <c r="BC182" s="146">
        <f>IF(AZ182=3,G182,0)</f>
        <v>0</v>
      </c>
      <c r="BD182" s="146">
        <f>IF(AZ182=4,G182,0)</f>
        <v>0</v>
      </c>
      <c r="BE182" s="146">
        <f>IF(AZ182=5,G182,0)</f>
        <v>0</v>
      </c>
      <c r="CA182" s="177">
        <v>1</v>
      </c>
      <c r="CB182" s="177">
        <v>1</v>
      </c>
      <c r="CZ182" s="146">
        <v>0</v>
      </c>
    </row>
    <row r="183" spans="1:104" x14ac:dyDescent="0.2">
      <c r="A183" s="178"/>
      <c r="B183" s="180"/>
      <c r="C183" s="226" t="s">
        <v>242</v>
      </c>
      <c r="D183" s="227"/>
      <c r="E183" s="181">
        <v>0.84</v>
      </c>
      <c r="F183" s="182"/>
      <c r="G183" s="183"/>
      <c r="M183" s="179" t="s">
        <v>242</v>
      </c>
      <c r="O183" s="170"/>
    </row>
    <row r="184" spans="1:104" x14ac:dyDescent="0.2">
      <c r="A184" s="171">
        <v>37</v>
      </c>
      <c r="B184" s="172" t="s">
        <v>245</v>
      </c>
      <c r="C184" s="173" t="s">
        <v>246</v>
      </c>
      <c r="D184" s="174" t="s">
        <v>180</v>
      </c>
      <c r="E184" s="175">
        <v>5.7</v>
      </c>
      <c r="F184" s="175">
        <v>0</v>
      </c>
      <c r="G184" s="176">
        <f>E184*F184</f>
        <v>0</v>
      </c>
      <c r="O184" s="170">
        <v>2</v>
      </c>
      <c r="AA184" s="146">
        <v>1</v>
      </c>
      <c r="AB184" s="146">
        <v>1</v>
      </c>
      <c r="AC184" s="146">
        <v>1</v>
      </c>
      <c r="AZ184" s="146">
        <v>1</v>
      </c>
      <c r="BA184" s="146">
        <f>IF(AZ184=1,G184,0)</f>
        <v>0</v>
      </c>
      <c r="BB184" s="146">
        <f>IF(AZ184=2,G184,0)</f>
        <v>0</v>
      </c>
      <c r="BC184" s="146">
        <f>IF(AZ184=3,G184,0)</f>
        <v>0</v>
      </c>
      <c r="BD184" s="146">
        <f>IF(AZ184=4,G184,0)</f>
        <v>0</v>
      </c>
      <c r="BE184" s="146">
        <f>IF(AZ184=5,G184,0)</f>
        <v>0</v>
      </c>
      <c r="CA184" s="177">
        <v>1</v>
      </c>
      <c r="CB184" s="177">
        <v>1</v>
      </c>
      <c r="CZ184" s="146">
        <v>0.11369</v>
      </c>
    </row>
    <row r="185" spans="1:104" x14ac:dyDescent="0.2">
      <c r="A185" s="178"/>
      <c r="B185" s="180"/>
      <c r="C185" s="226" t="s">
        <v>247</v>
      </c>
      <c r="D185" s="227"/>
      <c r="E185" s="181">
        <v>5.7</v>
      </c>
      <c r="F185" s="182"/>
      <c r="G185" s="183"/>
      <c r="M185" s="179" t="s">
        <v>247</v>
      </c>
      <c r="O185" s="170"/>
    </row>
    <row r="186" spans="1:104" x14ac:dyDescent="0.2">
      <c r="A186" s="171">
        <v>38</v>
      </c>
      <c r="B186" s="172" t="s">
        <v>248</v>
      </c>
      <c r="C186" s="173" t="s">
        <v>249</v>
      </c>
      <c r="D186" s="174" t="s">
        <v>87</v>
      </c>
      <c r="E186" s="175">
        <v>3.42</v>
      </c>
      <c r="F186" s="175">
        <v>0</v>
      </c>
      <c r="G186" s="176">
        <f>E186*F186</f>
        <v>0</v>
      </c>
      <c r="O186" s="170">
        <v>2</v>
      </c>
      <c r="AA186" s="146">
        <v>1</v>
      </c>
      <c r="AB186" s="146">
        <v>1</v>
      </c>
      <c r="AC186" s="146">
        <v>1</v>
      </c>
      <c r="AZ186" s="146">
        <v>1</v>
      </c>
      <c r="BA186" s="146">
        <f>IF(AZ186=1,G186,0)</f>
        <v>0</v>
      </c>
      <c r="BB186" s="146">
        <f>IF(AZ186=2,G186,0)</f>
        <v>0</v>
      </c>
      <c r="BC186" s="146">
        <f>IF(AZ186=3,G186,0)</f>
        <v>0</v>
      </c>
      <c r="BD186" s="146">
        <f>IF(AZ186=4,G186,0)</f>
        <v>0</v>
      </c>
      <c r="BE186" s="146">
        <f>IF(AZ186=5,G186,0)</f>
        <v>0</v>
      </c>
      <c r="CA186" s="177">
        <v>1</v>
      </c>
      <c r="CB186" s="177">
        <v>1</v>
      </c>
      <c r="CZ186" s="146">
        <v>1.6930000000000001E-2</v>
      </c>
    </row>
    <row r="187" spans="1:104" x14ac:dyDescent="0.2">
      <c r="A187" s="178"/>
      <c r="B187" s="180"/>
      <c r="C187" s="226" t="s">
        <v>250</v>
      </c>
      <c r="D187" s="227"/>
      <c r="E187" s="181">
        <v>3.42</v>
      </c>
      <c r="F187" s="182"/>
      <c r="G187" s="183"/>
      <c r="M187" s="179" t="s">
        <v>250</v>
      </c>
      <c r="O187" s="170"/>
    </row>
    <row r="188" spans="1:104" x14ac:dyDescent="0.2">
      <c r="A188" s="171">
        <v>39</v>
      </c>
      <c r="B188" s="172" t="s">
        <v>251</v>
      </c>
      <c r="C188" s="173" t="s">
        <v>252</v>
      </c>
      <c r="D188" s="174" t="s">
        <v>87</v>
      </c>
      <c r="E188" s="175">
        <v>3.42</v>
      </c>
      <c r="F188" s="175">
        <v>0</v>
      </c>
      <c r="G188" s="176">
        <f>E188*F188</f>
        <v>0</v>
      </c>
      <c r="O188" s="170">
        <v>2</v>
      </c>
      <c r="AA188" s="146">
        <v>1</v>
      </c>
      <c r="AB188" s="146">
        <v>1</v>
      </c>
      <c r="AC188" s="146">
        <v>1</v>
      </c>
      <c r="AZ188" s="146">
        <v>1</v>
      </c>
      <c r="BA188" s="146">
        <f>IF(AZ188=1,G188,0)</f>
        <v>0</v>
      </c>
      <c r="BB188" s="146">
        <f>IF(AZ188=2,G188,0)</f>
        <v>0</v>
      </c>
      <c r="BC188" s="146">
        <f>IF(AZ188=3,G188,0)</f>
        <v>0</v>
      </c>
      <c r="BD188" s="146">
        <f>IF(AZ188=4,G188,0)</f>
        <v>0</v>
      </c>
      <c r="BE188" s="146">
        <f>IF(AZ188=5,G188,0)</f>
        <v>0</v>
      </c>
      <c r="CA188" s="177">
        <v>1</v>
      </c>
      <c r="CB188" s="177">
        <v>1</v>
      </c>
      <c r="CZ188" s="146">
        <v>0</v>
      </c>
    </row>
    <row r="189" spans="1:104" x14ac:dyDescent="0.2">
      <c r="A189" s="178"/>
      <c r="B189" s="180"/>
      <c r="C189" s="226" t="s">
        <v>250</v>
      </c>
      <c r="D189" s="227"/>
      <c r="E189" s="181">
        <v>3.42</v>
      </c>
      <c r="F189" s="182"/>
      <c r="G189" s="183"/>
      <c r="M189" s="179" t="s">
        <v>250</v>
      </c>
      <c r="O189" s="170"/>
    </row>
    <row r="190" spans="1:104" x14ac:dyDescent="0.2">
      <c r="A190" s="184"/>
      <c r="B190" s="185" t="s">
        <v>76</v>
      </c>
      <c r="C190" s="186" t="str">
        <f>CONCATENATE(B174," ",C174)</f>
        <v>43 Schodiště</v>
      </c>
      <c r="D190" s="187"/>
      <c r="E190" s="188"/>
      <c r="F190" s="189"/>
      <c r="G190" s="190">
        <f>SUM(G174:G189)</f>
        <v>0</v>
      </c>
      <c r="O190" s="170">
        <v>4</v>
      </c>
      <c r="BA190" s="191">
        <f>SUM(BA174:BA189)</f>
        <v>0</v>
      </c>
      <c r="BB190" s="191">
        <f>SUM(BB174:BB189)</f>
        <v>0</v>
      </c>
      <c r="BC190" s="191">
        <f>SUM(BC174:BC189)</f>
        <v>0</v>
      </c>
      <c r="BD190" s="191">
        <f>SUM(BD174:BD189)</f>
        <v>0</v>
      </c>
      <c r="BE190" s="191">
        <f>SUM(BE174:BE189)</f>
        <v>0</v>
      </c>
    </row>
    <row r="191" spans="1:104" x14ac:dyDescent="0.2">
      <c r="A191" s="163" t="s">
        <v>72</v>
      </c>
      <c r="B191" s="164" t="s">
        <v>253</v>
      </c>
      <c r="C191" s="165" t="s">
        <v>254</v>
      </c>
      <c r="D191" s="166"/>
      <c r="E191" s="167"/>
      <c r="F191" s="167"/>
      <c r="G191" s="168"/>
      <c r="H191" s="169"/>
      <c r="I191" s="169"/>
      <c r="O191" s="170">
        <v>1</v>
      </c>
    </row>
    <row r="192" spans="1:104" ht="22.5" x14ac:dyDescent="0.2">
      <c r="A192" s="171">
        <v>40</v>
      </c>
      <c r="B192" s="172" t="s">
        <v>255</v>
      </c>
      <c r="C192" s="173" t="s">
        <v>256</v>
      </c>
      <c r="D192" s="174" t="s">
        <v>87</v>
      </c>
      <c r="E192" s="175">
        <v>15.57</v>
      </c>
      <c r="F192" s="175">
        <v>0</v>
      </c>
      <c r="G192" s="176">
        <f>E192*F192</f>
        <v>0</v>
      </c>
      <c r="O192" s="170">
        <v>2</v>
      </c>
      <c r="AA192" s="146">
        <v>1</v>
      </c>
      <c r="AB192" s="146">
        <v>1</v>
      </c>
      <c r="AC192" s="146">
        <v>1</v>
      </c>
      <c r="AZ192" s="146">
        <v>1</v>
      </c>
      <c r="BA192" s="146">
        <f>IF(AZ192=1,G192,0)</f>
        <v>0</v>
      </c>
      <c r="BB192" s="146">
        <f>IF(AZ192=2,G192,0)</f>
        <v>0</v>
      </c>
      <c r="BC192" s="146">
        <f>IF(AZ192=3,G192,0)</f>
        <v>0</v>
      </c>
      <c r="BD192" s="146">
        <f>IF(AZ192=4,G192,0)</f>
        <v>0</v>
      </c>
      <c r="BE192" s="146">
        <f>IF(AZ192=5,G192,0)</f>
        <v>0</v>
      </c>
      <c r="CA192" s="177">
        <v>1</v>
      </c>
      <c r="CB192" s="177">
        <v>1</v>
      </c>
      <c r="CZ192" s="146">
        <v>0.31879000000000002</v>
      </c>
    </row>
    <row r="193" spans="1:104" x14ac:dyDescent="0.2">
      <c r="A193" s="178"/>
      <c r="B193" s="180"/>
      <c r="C193" s="226" t="s">
        <v>257</v>
      </c>
      <c r="D193" s="227"/>
      <c r="E193" s="181">
        <v>10.83</v>
      </c>
      <c r="F193" s="182"/>
      <c r="G193" s="183"/>
      <c r="M193" s="179" t="s">
        <v>257</v>
      </c>
      <c r="O193" s="170"/>
    </row>
    <row r="194" spans="1:104" x14ac:dyDescent="0.2">
      <c r="A194" s="178"/>
      <c r="B194" s="180"/>
      <c r="C194" s="226" t="s">
        <v>258</v>
      </c>
      <c r="D194" s="227"/>
      <c r="E194" s="181">
        <v>1.1399999999999999</v>
      </c>
      <c r="F194" s="182"/>
      <c r="G194" s="183"/>
      <c r="M194" s="179" t="s">
        <v>258</v>
      </c>
      <c r="O194" s="170"/>
    </row>
    <row r="195" spans="1:104" x14ac:dyDescent="0.2">
      <c r="A195" s="178"/>
      <c r="B195" s="180"/>
      <c r="C195" s="226" t="s">
        <v>259</v>
      </c>
      <c r="D195" s="227"/>
      <c r="E195" s="181">
        <v>3.6</v>
      </c>
      <c r="F195" s="182"/>
      <c r="G195" s="183"/>
      <c r="M195" s="179" t="s">
        <v>259</v>
      </c>
      <c r="O195" s="170"/>
    </row>
    <row r="196" spans="1:104" x14ac:dyDescent="0.2">
      <c r="A196" s="171">
        <v>41</v>
      </c>
      <c r="B196" s="172" t="s">
        <v>260</v>
      </c>
      <c r="C196" s="173" t="s">
        <v>261</v>
      </c>
      <c r="D196" s="174" t="s">
        <v>87</v>
      </c>
      <c r="E196" s="175">
        <v>4.6345000000000001</v>
      </c>
      <c r="F196" s="175">
        <v>0</v>
      </c>
      <c r="G196" s="176">
        <f>E196*F196</f>
        <v>0</v>
      </c>
      <c r="O196" s="170">
        <v>2</v>
      </c>
      <c r="AA196" s="146">
        <v>1</v>
      </c>
      <c r="AB196" s="146">
        <v>0</v>
      </c>
      <c r="AC196" s="146">
        <v>0</v>
      </c>
      <c r="AZ196" s="146">
        <v>1</v>
      </c>
      <c r="BA196" s="146">
        <f>IF(AZ196=1,G196,0)</f>
        <v>0</v>
      </c>
      <c r="BB196" s="146">
        <f>IF(AZ196=2,G196,0)</f>
        <v>0</v>
      </c>
      <c r="BC196" s="146">
        <f>IF(AZ196=3,G196,0)</f>
        <v>0</v>
      </c>
      <c r="BD196" s="146">
        <f>IF(AZ196=4,G196,0)</f>
        <v>0</v>
      </c>
      <c r="BE196" s="146">
        <f>IF(AZ196=5,G196,0)</f>
        <v>0</v>
      </c>
      <c r="CA196" s="177">
        <v>1</v>
      </c>
      <c r="CB196" s="177">
        <v>0</v>
      </c>
      <c r="CZ196" s="146">
        <v>2.2499999999999998E-3</v>
      </c>
    </row>
    <row r="197" spans="1:104" x14ac:dyDescent="0.2">
      <c r="A197" s="178"/>
      <c r="B197" s="180"/>
      <c r="C197" s="226" t="s">
        <v>262</v>
      </c>
      <c r="D197" s="227"/>
      <c r="E197" s="181">
        <v>0</v>
      </c>
      <c r="F197" s="182"/>
      <c r="G197" s="183"/>
      <c r="M197" s="179" t="s">
        <v>262</v>
      </c>
      <c r="O197" s="170"/>
    </row>
    <row r="198" spans="1:104" x14ac:dyDescent="0.2">
      <c r="A198" s="178"/>
      <c r="B198" s="180"/>
      <c r="C198" s="226" t="s">
        <v>263</v>
      </c>
      <c r="D198" s="227"/>
      <c r="E198" s="181">
        <v>4.6345000000000001</v>
      </c>
      <c r="F198" s="182"/>
      <c r="G198" s="183"/>
      <c r="M198" s="179" t="s">
        <v>263</v>
      </c>
      <c r="O198" s="170"/>
    </row>
    <row r="199" spans="1:104" x14ac:dyDescent="0.2">
      <c r="A199" s="171">
        <v>42</v>
      </c>
      <c r="B199" s="172" t="s">
        <v>264</v>
      </c>
      <c r="C199" s="173" t="s">
        <v>265</v>
      </c>
      <c r="D199" s="174" t="s">
        <v>87</v>
      </c>
      <c r="E199" s="175">
        <v>4.6345000000000001</v>
      </c>
      <c r="F199" s="175">
        <v>0</v>
      </c>
      <c r="G199" s="176">
        <f>E199*F199</f>
        <v>0</v>
      </c>
      <c r="O199" s="170">
        <v>2</v>
      </c>
      <c r="AA199" s="146">
        <v>3</v>
      </c>
      <c r="AB199" s="146">
        <v>1</v>
      </c>
      <c r="AC199" s="146">
        <v>67352040</v>
      </c>
      <c r="AZ199" s="146">
        <v>1</v>
      </c>
      <c r="BA199" s="146">
        <f>IF(AZ199=1,G199,0)</f>
        <v>0</v>
      </c>
      <c r="BB199" s="146">
        <f>IF(AZ199=2,G199,0)</f>
        <v>0</v>
      </c>
      <c r="BC199" s="146">
        <f>IF(AZ199=3,G199,0)</f>
        <v>0</v>
      </c>
      <c r="BD199" s="146">
        <f>IF(AZ199=4,G199,0)</f>
        <v>0</v>
      </c>
      <c r="BE199" s="146">
        <f>IF(AZ199=5,G199,0)</f>
        <v>0</v>
      </c>
      <c r="CA199" s="177">
        <v>3</v>
      </c>
      <c r="CB199" s="177">
        <v>1</v>
      </c>
      <c r="CZ199" s="146">
        <v>3.4000000000000002E-4</v>
      </c>
    </row>
    <row r="200" spans="1:104" x14ac:dyDescent="0.2">
      <c r="A200" s="178"/>
      <c r="B200" s="180"/>
      <c r="C200" s="226" t="s">
        <v>263</v>
      </c>
      <c r="D200" s="227"/>
      <c r="E200" s="181">
        <v>4.6345000000000001</v>
      </c>
      <c r="F200" s="182"/>
      <c r="G200" s="183"/>
      <c r="M200" s="179" t="s">
        <v>263</v>
      </c>
      <c r="O200" s="170"/>
    </row>
    <row r="201" spans="1:104" x14ac:dyDescent="0.2">
      <c r="A201" s="184"/>
      <c r="B201" s="185" t="s">
        <v>76</v>
      </c>
      <c r="C201" s="186" t="str">
        <f>CONCATENATE(B191," ",C191)</f>
        <v>45 Podkladní a vedlejší konstrukce</v>
      </c>
      <c r="D201" s="187"/>
      <c r="E201" s="188"/>
      <c r="F201" s="189"/>
      <c r="G201" s="190">
        <f>SUM(G191:G200)</f>
        <v>0</v>
      </c>
      <c r="O201" s="170">
        <v>4</v>
      </c>
      <c r="BA201" s="191">
        <f>SUM(BA191:BA200)</f>
        <v>0</v>
      </c>
      <c r="BB201" s="191">
        <f>SUM(BB191:BB200)</f>
        <v>0</v>
      </c>
      <c r="BC201" s="191">
        <f>SUM(BC191:BC200)</f>
        <v>0</v>
      </c>
      <c r="BD201" s="191">
        <f>SUM(BD191:BD200)</f>
        <v>0</v>
      </c>
      <c r="BE201" s="191">
        <f>SUM(BE191:BE200)</f>
        <v>0</v>
      </c>
    </row>
    <row r="202" spans="1:104" x14ac:dyDescent="0.2">
      <c r="A202" s="163" t="s">
        <v>72</v>
      </c>
      <c r="B202" s="164" t="s">
        <v>266</v>
      </c>
      <c r="C202" s="165" t="s">
        <v>267</v>
      </c>
      <c r="D202" s="166"/>
      <c r="E202" s="167"/>
      <c r="F202" s="167"/>
      <c r="G202" s="168"/>
      <c r="H202" s="169"/>
      <c r="I202" s="169"/>
      <c r="O202" s="170">
        <v>1</v>
      </c>
    </row>
    <row r="203" spans="1:104" x14ac:dyDescent="0.2">
      <c r="A203" s="171">
        <v>43</v>
      </c>
      <c r="B203" s="172" t="s">
        <v>268</v>
      </c>
      <c r="C203" s="173" t="s">
        <v>269</v>
      </c>
      <c r="D203" s="174" t="s">
        <v>87</v>
      </c>
      <c r="E203" s="175">
        <v>15.57</v>
      </c>
      <c r="F203" s="175">
        <v>0</v>
      </c>
      <c r="G203" s="176">
        <f>E203*F203</f>
        <v>0</v>
      </c>
      <c r="O203" s="170">
        <v>2</v>
      </c>
      <c r="AA203" s="146">
        <v>1</v>
      </c>
      <c r="AB203" s="146">
        <v>1</v>
      </c>
      <c r="AC203" s="146">
        <v>1</v>
      </c>
      <c r="AZ203" s="146">
        <v>1</v>
      </c>
      <c r="BA203" s="146">
        <f>IF(AZ203=1,G203,0)</f>
        <v>0</v>
      </c>
      <c r="BB203" s="146">
        <f>IF(AZ203=2,G203,0)</f>
        <v>0</v>
      </c>
      <c r="BC203" s="146">
        <f>IF(AZ203=3,G203,0)</f>
        <v>0</v>
      </c>
      <c r="BD203" s="146">
        <f>IF(AZ203=4,G203,0)</f>
        <v>0</v>
      </c>
      <c r="BE203" s="146">
        <f>IF(AZ203=5,G203,0)</f>
        <v>0</v>
      </c>
      <c r="CA203" s="177">
        <v>1</v>
      </c>
      <c r="CB203" s="177">
        <v>1</v>
      </c>
      <c r="CZ203" s="146">
        <v>0.11637</v>
      </c>
    </row>
    <row r="204" spans="1:104" x14ac:dyDescent="0.2">
      <c r="A204" s="178"/>
      <c r="B204" s="180"/>
      <c r="C204" s="226" t="s">
        <v>257</v>
      </c>
      <c r="D204" s="227"/>
      <c r="E204" s="181">
        <v>10.83</v>
      </c>
      <c r="F204" s="182"/>
      <c r="G204" s="183"/>
      <c r="M204" s="179" t="s">
        <v>257</v>
      </c>
      <c r="O204" s="170"/>
    </row>
    <row r="205" spans="1:104" x14ac:dyDescent="0.2">
      <c r="A205" s="178"/>
      <c r="B205" s="180"/>
      <c r="C205" s="226" t="s">
        <v>258</v>
      </c>
      <c r="D205" s="227"/>
      <c r="E205" s="181">
        <v>1.1399999999999999</v>
      </c>
      <c r="F205" s="182"/>
      <c r="G205" s="183"/>
      <c r="M205" s="179" t="s">
        <v>258</v>
      </c>
      <c r="O205" s="170"/>
    </row>
    <row r="206" spans="1:104" x14ac:dyDescent="0.2">
      <c r="A206" s="178"/>
      <c r="B206" s="180"/>
      <c r="C206" s="226" t="s">
        <v>259</v>
      </c>
      <c r="D206" s="227"/>
      <c r="E206" s="181">
        <v>3.6</v>
      </c>
      <c r="F206" s="182"/>
      <c r="G206" s="183"/>
      <c r="M206" s="179" t="s">
        <v>259</v>
      </c>
      <c r="O206" s="170"/>
    </row>
    <row r="207" spans="1:104" x14ac:dyDescent="0.2">
      <c r="A207" s="171">
        <v>44</v>
      </c>
      <c r="B207" s="172" t="s">
        <v>270</v>
      </c>
      <c r="C207" s="173" t="s">
        <v>271</v>
      </c>
      <c r="D207" s="174" t="s">
        <v>87</v>
      </c>
      <c r="E207" s="175">
        <v>15.57</v>
      </c>
      <c r="F207" s="175">
        <v>0</v>
      </c>
      <c r="G207" s="176">
        <f>E207*F207</f>
        <v>0</v>
      </c>
      <c r="O207" s="170">
        <v>2</v>
      </c>
      <c r="AA207" s="146">
        <v>1</v>
      </c>
      <c r="AB207" s="146">
        <v>1</v>
      </c>
      <c r="AC207" s="146">
        <v>1</v>
      </c>
      <c r="AZ207" s="146">
        <v>1</v>
      </c>
      <c r="BA207" s="146">
        <f>IF(AZ207=1,G207,0)</f>
        <v>0</v>
      </c>
      <c r="BB207" s="146">
        <f>IF(AZ207=2,G207,0)</f>
        <v>0</v>
      </c>
      <c r="BC207" s="146">
        <f>IF(AZ207=3,G207,0)</f>
        <v>0</v>
      </c>
      <c r="BD207" s="146">
        <f>IF(AZ207=4,G207,0)</f>
        <v>0</v>
      </c>
      <c r="BE207" s="146">
        <f>IF(AZ207=5,G207,0)</f>
        <v>0</v>
      </c>
      <c r="CA207" s="177">
        <v>1</v>
      </c>
      <c r="CB207" s="177">
        <v>1</v>
      </c>
      <c r="CZ207" s="146">
        <v>8.4250000000000005E-2</v>
      </c>
    </row>
    <row r="208" spans="1:104" x14ac:dyDescent="0.2">
      <c r="A208" s="178"/>
      <c r="B208" s="180"/>
      <c r="C208" s="226" t="s">
        <v>257</v>
      </c>
      <c r="D208" s="227"/>
      <c r="E208" s="181">
        <v>10.83</v>
      </c>
      <c r="F208" s="182"/>
      <c r="G208" s="183"/>
      <c r="M208" s="179" t="s">
        <v>257</v>
      </c>
      <c r="O208" s="170"/>
    </row>
    <row r="209" spans="1:104" x14ac:dyDescent="0.2">
      <c r="A209" s="178"/>
      <c r="B209" s="180"/>
      <c r="C209" s="226" t="s">
        <v>258</v>
      </c>
      <c r="D209" s="227"/>
      <c r="E209" s="181">
        <v>1.1399999999999999</v>
      </c>
      <c r="F209" s="182"/>
      <c r="G209" s="183"/>
      <c r="M209" s="179" t="s">
        <v>258</v>
      </c>
      <c r="O209" s="170"/>
    </row>
    <row r="210" spans="1:104" x14ac:dyDescent="0.2">
      <c r="A210" s="178"/>
      <c r="B210" s="180"/>
      <c r="C210" s="226" t="s">
        <v>259</v>
      </c>
      <c r="D210" s="227"/>
      <c r="E210" s="181">
        <v>3.6</v>
      </c>
      <c r="F210" s="182"/>
      <c r="G210" s="183"/>
      <c r="M210" s="179" t="s">
        <v>259</v>
      </c>
      <c r="O210" s="170"/>
    </row>
    <row r="211" spans="1:104" x14ac:dyDescent="0.2">
      <c r="A211" s="171">
        <v>45</v>
      </c>
      <c r="B211" s="172" t="s">
        <v>272</v>
      </c>
      <c r="C211" s="173" t="s">
        <v>273</v>
      </c>
      <c r="D211" s="174" t="s">
        <v>87</v>
      </c>
      <c r="E211" s="175">
        <v>17.126999999999999</v>
      </c>
      <c r="F211" s="175">
        <v>0</v>
      </c>
      <c r="G211" s="176">
        <f>E211*F211</f>
        <v>0</v>
      </c>
      <c r="O211" s="170">
        <v>2</v>
      </c>
      <c r="AA211" s="146">
        <v>3</v>
      </c>
      <c r="AB211" s="146">
        <v>1</v>
      </c>
      <c r="AC211" s="146">
        <v>59245110</v>
      </c>
      <c r="AZ211" s="146">
        <v>1</v>
      </c>
      <c r="BA211" s="146">
        <f>IF(AZ211=1,G211,0)</f>
        <v>0</v>
      </c>
      <c r="BB211" s="146">
        <f>IF(AZ211=2,G211,0)</f>
        <v>0</v>
      </c>
      <c r="BC211" s="146">
        <f>IF(AZ211=3,G211,0)</f>
        <v>0</v>
      </c>
      <c r="BD211" s="146">
        <f>IF(AZ211=4,G211,0)</f>
        <v>0</v>
      </c>
      <c r="BE211" s="146">
        <f>IF(AZ211=5,G211,0)</f>
        <v>0</v>
      </c>
      <c r="CA211" s="177">
        <v>3</v>
      </c>
      <c r="CB211" s="177">
        <v>1</v>
      </c>
      <c r="CZ211" s="146">
        <v>0.129</v>
      </c>
    </row>
    <row r="212" spans="1:104" x14ac:dyDescent="0.2">
      <c r="A212" s="178"/>
      <c r="B212" s="180"/>
      <c r="C212" s="226" t="s">
        <v>274</v>
      </c>
      <c r="D212" s="227"/>
      <c r="E212" s="181">
        <v>11.913</v>
      </c>
      <c r="F212" s="182"/>
      <c r="G212" s="183"/>
      <c r="M212" s="179" t="s">
        <v>274</v>
      </c>
      <c r="O212" s="170"/>
    </row>
    <row r="213" spans="1:104" x14ac:dyDescent="0.2">
      <c r="A213" s="178"/>
      <c r="B213" s="180"/>
      <c r="C213" s="226" t="s">
        <v>275</v>
      </c>
      <c r="D213" s="227"/>
      <c r="E213" s="181">
        <v>1.254</v>
      </c>
      <c r="F213" s="182"/>
      <c r="G213" s="183"/>
      <c r="M213" s="179" t="s">
        <v>275</v>
      </c>
      <c r="O213" s="170"/>
    </row>
    <row r="214" spans="1:104" x14ac:dyDescent="0.2">
      <c r="A214" s="178"/>
      <c r="B214" s="180"/>
      <c r="C214" s="226" t="s">
        <v>276</v>
      </c>
      <c r="D214" s="227"/>
      <c r="E214" s="181">
        <v>3.96</v>
      </c>
      <c r="F214" s="182"/>
      <c r="G214" s="183"/>
      <c r="M214" s="179" t="s">
        <v>276</v>
      </c>
      <c r="O214" s="170"/>
    </row>
    <row r="215" spans="1:104" x14ac:dyDescent="0.2">
      <c r="A215" s="184"/>
      <c r="B215" s="185" t="s">
        <v>76</v>
      </c>
      <c r="C215" s="186" t="str">
        <f>CONCATENATE(B202," ",C202)</f>
        <v>5 Komunikace</v>
      </c>
      <c r="D215" s="187"/>
      <c r="E215" s="188"/>
      <c r="F215" s="189"/>
      <c r="G215" s="190">
        <f>SUM(G202:G214)</f>
        <v>0</v>
      </c>
      <c r="O215" s="170">
        <v>4</v>
      </c>
      <c r="BA215" s="191">
        <f>SUM(BA202:BA214)</f>
        <v>0</v>
      </c>
      <c r="BB215" s="191">
        <f>SUM(BB202:BB214)</f>
        <v>0</v>
      </c>
      <c r="BC215" s="191">
        <f>SUM(BC202:BC214)</f>
        <v>0</v>
      </c>
      <c r="BD215" s="191">
        <f>SUM(BD202:BD214)</f>
        <v>0</v>
      </c>
      <c r="BE215" s="191">
        <f>SUM(BE202:BE214)</f>
        <v>0</v>
      </c>
    </row>
    <row r="216" spans="1:104" x14ac:dyDescent="0.2">
      <c r="A216" s="163" t="s">
        <v>72</v>
      </c>
      <c r="B216" s="164" t="s">
        <v>277</v>
      </c>
      <c r="C216" s="165" t="s">
        <v>278</v>
      </c>
      <c r="D216" s="166"/>
      <c r="E216" s="167"/>
      <c r="F216" s="167"/>
      <c r="G216" s="168"/>
      <c r="H216" s="169"/>
      <c r="I216" s="169"/>
      <c r="O216" s="170">
        <v>1</v>
      </c>
    </row>
    <row r="217" spans="1:104" x14ac:dyDescent="0.2">
      <c r="A217" s="171">
        <v>46</v>
      </c>
      <c r="B217" s="172" t="s">
        <v>279</v>
      </c>
      <c r="C217" s="173" t="s">
        <v>280</v>
      </c>
      <c r="D217" s="174" t="s">
        <v>87</v>
      </c>
      <c r="E217" s="175">
        <v>3.0750000000000002</v>
      </c>
      <c r="F217" s="175">
        <v>0</v>
      </c>
      <c r="G217" s="176">
        <f>E217*F217</f>
        <v>0</v>
      </c>
      <c r="O217" s="170">
        <v>2</v>
      </c>
      <c r="AA217" s="146">
        <v>1</v>
      </c>
      <c r="AB217" s="146">
        <v>1</v>
      </c>
      <c r="AC217" s="146">
        <v>1</v>
      </c>
      <c r="AZ217" s="146">
        <v>1</v>
      </c>
      <c r="BA217" s="146">
        <f>IF(AZ217=1,G217,0)</f>
        <v>0</v>
      </c>
      <c r="BB217" s="146">
        <f>IF(AZ217=2,G217,0)</f>
        <v>0</v>
      </c>
      <c r="BC217" s="146">
        <f>IF(AZ217=3,G217,0)</f>
        <v>0</v>
      </c>
      <c r="BD217" s="146">
        <f>IF(AZ217=4,G217,0)</f>
        <v>0</v>
      </c>
      <c r="BE217" s="146">
        <f>IF(AZ217=5,G217,0)</f>
        <v>0</v>
      </c>
      <c r="CA217" s="177">
        <v>1</v>
      </c>
      <c r="CB217" s="177">
        <v>1</v>
      </c>
      <c r="CZ217" s="146">
        <v>0.10712000000000001</v>
      </c>
    </row>
    <row r="218" spans="1:104" x14ac:dyDescent="0.2">
      <c r="A218" s="178"/>
      <c r="B218" s="180"/>
      <c r="C218" s="226" t="s">
        <v>281</v>
      </c>
      <c r="D218" s="227"/>
      <c r="E218" s="181">
        <v>2.25</v>
      </c>
      <c r="F218" s="182"/>
      <c r="G218" s="183"/>
      <c r="M218" s="179" t="s">
        <v>281</v>
      </c>
      <c r="O218" s="170"/>
    </row>
    <row r="219" spans="1:104" x14ac:dyDescent="0.2">
      <c r="A219" s="178"/>
      <c r="B219" s="180"/>
      <c r="C219" s="226" t="s">
        <v>282</v>
      </c>
      <c r="D219" s="227"/>
      <c r="E219" s="181">
        <v>0.82499999999999996</v>
      </c>
      <c r="F219" s="182"/>
      <c r="G219" s="183"/>
      <c r="M219" s="179" t="s">
        <v>282</v>
      </c>
      <c r="O219" s="170"/>
    </row>
    <row r="220" spans="1:104" x14ac:dyDescent="0.2">
      <c r="A220" s="171">
        <v>47</v>
      </c>
      <c r="B220" s="172" t="s">
        <v>283</v>
      </c>
      <c r="C220" s="173" t="s">
        <v>284</v>
      </c>
      <c r="D220" s="174" t="s">
        <v>87</v>
      </c>
      <c r="E220" s="175">
        <v>41.317</v>
      </c>
      <c r="F220" s="175">
        <v>0</v>
      </c>
      <c r="G220" s="176">
        <f>E220*F220</f>
        <v>0</v>
      </c>
      <c r="O220" s="170">
        <v>2</v>
      </c>
      <c r="AA220" s="146">
        <v>1</v>
      </c>
      <c r="AB220" s="146">
        <v>1</v>
      </c>
      <c r="AC220" s="146">
        <v>1</v>
      </c>
      <c r="AZ220" s="146">
        <v>1</v>
      </c>
      <c r="BA220" s="146">
        <f>IF(AZ220=1,G220,0)</f>
        <v>0</v>
      </c>
      <c r="BB220" s="146">
        <f>IF(AZ220=2,G220,0)</f>
        <v>0</v>
      </c>
      <c r="BC220" s="146">
        <f>IF(AZ220=3,G220,0)</f>
        <v>0</v>
      </c>
      <c r="BD220" s="146">
        <f>IF(AZ220=4,G220,0)</f>
        <v>0</v>
      </c>
      <c r="BE220" s="146">
        <f>IF(AZ220=5,G220,0)</f>
        <v>0</v>
      </c>
      <c r="CA220" s="177">
        <v>1</v>
      </c>
      <c r="CB220" s="177">
        <v>1</v>
      </c>
      <c r="CZ220" s="146">
        <v>4.4139999999999999E-2</v>
      </c>
    </row>
    <row r="221" spans="1:104" x14ac:dyDescent="0.2">
      <c r="A221" s="178"/>
      <c r="B221" s="180"/>
      <c r="C221" s="226" t="s">
        <v>285</v>
      </c>
      <c r="D221" s="227"/>
      <c r="E221" s="181">
        <v>0</v>
      </c>
      <c r="F221" s="182"/>
      <c r="G221" s="183"/>
      <c r="M221" s="179" t="s">
        <v>285</v>
      </c>
      <c r="O221" s="170"/>
    </row>
    <row r="222" spans="1:104" x14ac:dyDescent="0.2">
      <c r="A222" s="178"/>
      <c r="B222" s="180"/>
      <c r="C222" s="226" t="s">
        <v>286</v>
      </c>
      <c r="D222" s="227"/>
      <c r="E222" s="181">
        <v>22.527999999999999</v>
      </c>
      <c r="F222" s="182"/>
      <c r="G222" s="183"/>
      <c r="M222" s="179" t="s">
        <v>286</v>
      </c>
      <c r="O222" s="170"/>
    </row>
    <row r="223" spans="1:104" x14ac:dyDescent="0.2">
      <c r="A223" s="178"/>
      <c r="B223" s="180"/>
      <c r="C223" s="226" t="s">
        <v>287</v>
      </c>
      <c r="D223" s="227"/>
      <c r="E223" s="181">
        <v>-1.7729999999999999</v>
      </c>
      <c r="F223" s="182"/>
      <c r="G223" s="183"/>
      <c r="M223" s="179" t="s">
        <v>287</v>
      </c>
      <c r="O223" s="170"/>
    </row>
    <row r="224" spans="1:104" x14ac:dyDescent="0.2">
      <c r="A224" s="178"/>
      <c r="B224" s="180"/>
      <c r="C224" s="226" t="s">
        <v>288</v>
      </c>
      <c r="D224" s="227"/>
      <c r="E224" s="181">
        <v>-0.51749999999999996</v>
      </c>
      <c r="F224" s="182"/>
      <c r="G224" s="183"/>
      <c r="M224" s="179" t="s">
        <v>288</v>
      </c>
      <c r="O224" s="170"/>
    </row>
    <row r="225" spans="1:104" x14ac:dyDescent="0.2">
      <c r="A225" s="178"/>
      <c r="B225" s="180"/>
      <c r="C225" s="226" t="s">
        <v>289</v>
      </c>
      <c r="D225" s="227"/>
      <c r="E225" s="181">
        <v>0.32250000000000001</v>
      </c>
      <c r="F225" s="182"/>
      <c r="G225" s="183"/>
      <c r="M225" s="179" t="s">
        <v>289</v>
      </c>
      <c r="O225" s="170"/>
    </row>
    <row r="226" spans="1:104" x14ac:dyDescent="0.2">
      <c r="A226" s="178"/>
      <c r="B226" s="180"/>
      <c r="C226" s="226" t="s">
        <v>290</v>
      </c>
      <c r="D226" s="227"/>
      <c r="E226" s="181">
        <v>22.527999999999999</v>
      </c>
      <c r="F226" s="182"/>
      <c r="G226" s="183"/>
      <c r="M226" s="179" t="s">
        <v>290</v>
      </c>
      <c r="O226" s="170"/>
    </row>
    <row r="227" spans="1:104" x14ac:dyDescent="0.2">
      <c r="A227" s="178"/>
      <c r="B227" s="180"/>
      <c r="C227" s="226" t="s">
        <v>291</v>
      </c>
      <c r="D227" s="227"/>
      <c r="E227" s="181">
        <v>-1.5760000000000001</v>
      </c>
      <c r="F227" s="182"/>
      <c r="G227" s="183"/>
      <c r="M227" s="179" t="s">
        <v>291</v>
      </c>
      <c r="O227" s="170"/>
    </row>
    <row r="228" spans="1:104" x14ac:dyDescent="0.2">
      <c r="A228" s="178"/>
      <c r="B228" s="180"/>
      <c r="C228" s="226" t="s">
        <v>288</v>
      </c>
      <c r="D228" s="227"/>
      <c r="E228" s="181">
        <v>-0.51749999999999996</v>
      </c>
      <c r="F228" s="182"/>
      <c r="G228" s="183"/>
      <c r="M228" s="179" t="s">
        <v>288</v>
      </c>
      <c r="O228" s="170"/>
    </row>
    <row r="229" spans="1:104" x14ac:dyDescent="0.2">
      <c r="A229" s="178"/>
      <c r="B229" s="180"/>
      <c r="C229" s="226" t="s">
        <v>289</v>
      </c>
      <c r="D229" s="227"/>
      <c r="E229" s="181">
        <v>0.32250000000000001</v>
      </c>
      <c r="F229" s="182"/>
      <c r="G229" s="183"/>
      <c r="M229" s="179" t="s">
        <v>289</v>
      </c>
      <c r="O229" s="170"/>
    </row>
    <row r="230" spans="1:104" x14ac:dyDescent="0.2">
      <c r="A230" s="171">
        <v>48</v>
      </c>
      <c r="B230" s="172" t="s">
        <v>292</v>
      </c>
      <c r="C230" s="173" t="s">
        <v>293</v>
      </c>
      <c r="D230" s="174" t="s">
        <v>87</v>
      </c>
      <c r="E230" s="175">
        <v>2.11</v>
      </c>
      <c r="F230" s="175">
        <v>0</v>
      </c>
      <c r="G230" s="176">
        <f>E230*F230</f>
        <v>0</v>
      </c>
      <c r="O230" s="170">
        <v>2</v>
      </c>
      <c r="AA230" s="146">
        <v>1</v>
      </c>
      <c r="AB230" s="146">
        <v>1</v>
      </c>
      <c r="AC230" s="146">
        <v>1</v>
      </c>
      <c r="AZ230" s="146">
        <v>1</v>
      </c>
      <c r="BA230" s="146">
        <f>IF(AZ230=1,G230,0)</f>
        <v>0</v>
      </c>
      <c r="BB230" s="146">
        <f>IF(AZ230=2,G230,0)</f>
        <v>0</v>
      </c>
      <c r="BC230" s="146">
        <f>IF(AZ230=3,G230,0)</f>
        <v>0</v>
      </c>
      <c r="BD230" s="146">
        <f>IF(AZ230=4,G230,0)</f>
        <v>0</v>
      </c>
      <c r="BE230" s="146">
        <f>IF(AZ230=5,G230,0)</f>
        <v>0</v>
      </c>
      <c r="CA230" s="177">
        <v>1</v>
      </c>
      <c r="CB230" s="177">
        <v>1</v>
      </c>
      <c r="CZ230" s="146">
        <v>4.7660000000000001E-2</v>
      </c>
    </row>
    <row r="231" spans="1:104" x14ac:dyDescent="0.2">
      <c r="A231" s="178"/>
      <c r="B231" s="180"/>
      <c r="C231" s="226" t="s">
        <v>294</v>
      </c>
      <c r="D231" s="227"/>
      <c r="E231" s="181">
        <v>0</v>
      </c>
      <c r="F231" s="182"/>
      <c r="G231" s="183"/>
      <c r="M231" s="179" t="s">
        <v>294</v>
      </c>
      <c r="O231" s="170"/>
    </row>
    <row r="232" spans="1:104" x14ac:dyDescent="0.2">
      <c r="A232" s="178"/>
      <c r="B232" s="180"/>
      <c r="C232" s="226" t="s">
        <v>295</v>
      </c>
      <c r="D232" s="227"/>
      <c r="E232" s="181">
        <v>1.1499999999999999</v>
      </c>
      <c r="F232" s="182"/>
      <c r="G232" s="183"/>
      <c r="M232" s="179" t="s">
        <v>295</v>
      </c>
      <c r="O232" s="170"/>
    </row>
    <row r="233" spans="1:104" x14ac:dyDescent="0.2">
      <c r="A233" s="178"/>
      <c r="B233" s="180"/>
      <c r="C233" s="226" t="s">
        <v>296</v>
      </c>
      <c r="D233" s="227"/>
      <c r="E233" s="181">
        <v>0.6</v>
      </c>
      <c r="F233" s="182"/>
      <c r="G233" s="183"/>
      <c r="M233" s="179" t="s">
        <v>296</v>
      </c>
      <c r="O233" s="170"/>
    </row>
    <row r="234" spans="1:104" x14ac:dyDescent="0.2">
      <c r="A234" s="178"/>
      <c r="B234" s="180"/>
      <c r="C234" s="226" t="s">
        <v>297</v>
      </c>
      <c r="D234" s="227"/>
      <c r="E234" s="181">
        <v>0.36</v>
      </c>
      <c r="F234" s="182"/>
      <c r="G234" s="183"/>
      <c r="M234" s="179" t="s">
        <v>297</v>
      </c>
      <c r="O234" s="170"/>
    </row>
    <row r="235" spans="1:104" x14ac:dyDescent="0.2">
      <c r="A235" s="171">
        <v>49</v>
      </c>
      <c r="B235" s="172" t="s">
        <v>298</v>
      </c>
      <c r="C235" s="173" t="s">
        <v>299</v>
      </c>
      <c r="D235" s="174" t="s">
        <v>87</v>
      </c>
      <c r="E235" s="175">
        <v>3.0750000000000002</v>
      </c>
      <c r="F235" s="175">
        <v>0</v>
      </c>
      <c r="G235" s="176">
        <f>E235*F235</f>
        <v>0</v>
      </c>
      <c r="O235" s="170">
        <v>2</v>
      </c>
      <c r="AA235" s="146">
        <v>1</v>
      </c>
      <c r="AB235" s="146">
        <v>1</v>
      </c>
      <c r="AC235" s="146">
        <v>1</v>
      </c>
      <c r="AZ235" s="146">
        <v>1</v>
      </c>
      <c r="BA235" s="146">
        <f>IF(AZ235=1,G235,0)</f>
        <v>0</v>
      </c>
      <c r="BB235" s="146">
        <f>IF(AZ235=2,G235,0)</f>
        <v>0</v>
      </c>
      <c r="BC235" s="146">
        <f>IF(AZ235=3,G235,0)</f>
        <v>0</v>
      </c>
      <c r="BD235" s="146">
        <f>IF(AZ235=4,G235,0)</f>
        <v>0</v>
      </c>
      <c r="BE235" s="146">
        <f>IF(AZ235=5,G235,0)</f>
        <v>0</v>
      </c>
      <c r="CA235" s="177">
        <v>1</v>
      </c>
      <c r="CB235" s="177">
        <v>1</v>
      </c>
      <c r="CZ235" s="146">
        <v>6.2100000000000002E-2</v>
      </c>
    </row>
    <row r="236" spans="1:104" x14ac:dyDescent="0.2">
      <c r="A236" s="178"/>
      <c r="B236" s="180"/>
      <c r="C236" s="226" t="s">
        <v>281</v>
      </c>
      <c r="D236" s="227"/>
      <c r="E236" s="181">
        <v>2.25</v>
      </c>
      <c r="F236" s="182"/>
      <c r="G236" s="183"/>
      <c r="M236" s="179" t="s">
        <v>281</v>
      </c>
      <c r="O236" s="170"/>
    </row>
    <row r="237" spans="1:104" x14ac:dyDescent="0.2">
      <c r="A237" s="178"/>
      <c r="B237" s="180"/>
      <c r="C237" s="226" t="s">
        <v>282</v>
      </c>
      <c r="D237" s="227"/>
      <c r="E237" s="181">
        <v>0.82499999999999996</v>
      </c>
      <c r="F237" s="182"/>
      <c r="G237" s="183"/>
      <c r="M237" s="179" t="s">
        <v>282</v>
      </c>
      <c r="O237" s="170"/>
    </row>
    <row r="238" spans="1:104" x14ac:dyDescent="0.2">
      <c r="A238" s="171">
        <v>50</v>
      </c>
      <c r="B238" s="172" t="s">
        <v>300</v>
      </c>
      <c r="C238" s="173" t="s">
        <v>301</v>
      </c>
      <c r="D238" s="174" t="s">
        <v>87</v>
      </c>
      <c r="E238" s="175">
        <v>1.08</v>
      </c>
      <c r="F238" s="175">
        <v>0</v>
      </c>
      <c r="G238" s="176">
        <f>E238*F238</f>
        <v>0</v>
      </c>
      <c r="O238" s="170">
        <v>2</v>
      </c>
      <c r="AA238" s="146">
        <v>1</v>
      </c>
      <c r="AB238" s="146">
        <v>1</v>
      </c>
      <c r="AC238" s="146">
        <v>1</v>
      </c>
      <c r="AZ238" s="146">
        <v>1</v>
      </c>
      <c r="BA238" s="146">
        <f>IF(AZ238=1,G238,0)</f>
        <v>0</v>
      </c>
      <c r="BB238" s="146">
        <f>IF(AZ238=2,G238,0)</f>
        <v>0</v>
      </c>
      <c r="BC238" s="146">
        <f>IF(AZ238=3,G238,0)</f>
        <v>0</v>
      </c>
      <c r="BD238" s="146">
        <f>IF(AZ238=4,G238,0)</f>
        <v>0</v>
      </c>
      <c r="BE238" s="146">
        <f>IF(AZ238=5,G238,0)</f>
        <v>0</v>
      </c>
      <c r="CA238" s="177">
        <v>1</v>
      </c>
      <c r="CB238" s="177">
        <v>1</v>
      </c>
      <c r="CZ238" s="146">
        <v>5.7290000000000001E-2</v>
      </c>
    </row>
    <row r="239" spans="1:104" x14ac:dyDescent="0.2">
      <c r="A239" s="178"/>
      <c r="B239" s="180"/>
      <c r="C239" s="226" t="s">
        <v>302</v>
      </c>
      <c r="D239" s="227"/>
      <c r="E239" s="181">
        <v>1.08</v>
      </c>
      <c r="F239" s="182"/>
      <c r="G239" s="183"/>
      <c r="M239" s="179" t="s">
        <v>302</v>
      </c>
      <c r="O239" s="170"/>
    </row>
    <row r="240" spans="1:104" x14ac:dyDescent="0.2">
      <c r="A240" s="184"/>
      <c r="B240" s="185" t="s">
        <v>76</v>
      </c>
      <c r="C240" s="186" t="str">
        <f>CONCATENATE(B216," ",C216)</f>
        <v>61 Upravy povrchů vnitřní</v>
      </c>
      <c r="D240" s="187"/>
      <c r="E240" s="188"/>
      <c r="F240" s="189"/>
      <c r="G240" s="190">
        <f>SUM(G216:G239)</f>
        <v>0</v>
      </c>
      <c r="O240" s="170">
        <v>4</v>
      </c>
      <c r="BA240" s="191">
        <f>SUM(BA216:BA239)</f>
        <v>0</v>
      </c>
      <c r="BB240" s="191">
        <f>SUM(BB216:BB239)</f>
        <v>0</v>
      </c>
      <c r="BC240" s="191">
        <f>SUM(BC216:BC239)</f>
        <v>0</v>
      </c>
      <c r="BD240" s="191">
        <f>SUM(BD216:BD239)</f>
        <v>0</v>
      </c>
      <c r="BE240" s="191">
        <f>SUM(BE216:BE239)</f>
        <v>0</v>
      </c>
    </row>
    <row r="241" spans="1:104" x14ac:dyDescent="0.2">
      <c r="A241" s="163" t="s">
        <v>72</v>
      </c>
      <c r="B241" s="164" t="s">
        <v>303</v>
      </c>
      <c r="C241" s="165" t="s">
        <v>304</v>
      </c>
      <c r="D241" s="166"/>
      <c r="E241" s="167"/>
      <c r="F241" s="167"/>
      <c r="G241" s="168"/>
      <c r="H241" s="169"/>
      <c r="I241" s="169"/>
      <c r="O241" s="170">
        <v>1</v>
      </c>
    </row>
    <row r="242" spans="1:104" x14ac:dyDescent="0.2">
      <c r="A242" s="171">
        <v>51</v>
      </c>
      <c r="B242" s="172" t="s">
        <v>305</v>
      </c>
      <c r="C242" s="173" t="s">
        <v>306</v>
      </c>
      <c r="D242" s="174" t="s">
        <v>87</v>
      </c>
      <c r="E242" s="175">
        <v>64.09</v>
      </c>
      <c r="F242" s="175">
        <v>0</v>
      </c>
      <c r="G242" s="176">
        <f>E242*F242</f>
        <v>0</v>
      </c>
      <c r="O242" s="170">
        <v>2</v>
      </c>
      <c r="AA242" s="146">
        <v>1</v>
      </c>
      <c r="AB242" s="146">
        <v>1</v>
      </c>
      <c r="AC242" s="146">
        <v>1</v>
      </c>
      <c r="AZ242" s="146">
        <v>1</v>
      </c>
      <c r="BA242" s="146">
        <f>IF(AZ242=1,G242,0)</f>
        <v>0</v>
      </c>
      <c r="BB242" s="146">
        <f>IF(AZ242=2,G242,0)</f>
        <v>0</v>
      </c>
      <c r="BC242" s="146">
        <f>IF(AZ242=3,G242,0)</f>
        <v>0</v>
      </c>
      <c r="BD242" s="146">
        <f>IF(AZ242=4,G242,0)</f>
        <v>0</v>
      </c>
      <c r="BE242" s="146">
        <f>IF(AZ242=5,G242,0)</f>
        <v>0</v>
      </c>
      <c r="CA242" s="177">
        <v>1</v>
      </c>
      <c r="CB242" s="177">
        <v>1</v>
      </c>
      <c r="CZ242" s="146">
        <v>3.2000000000000003E-4</v>
      </c>
    </row>
    <row r="243" spans="1:104" x14ac:dyDescent="0.2">
      <c r="A243" s="178"/>
      <c r="B243" s="180"/>
      <c r="C243" s="226" t="s">
        <v>307</v>
      </c>
      <c r="D243" s="227"/>
      <c r="E243" s="181">
        <v>0</v>
      </c>
      <c r="F243" s="182"/>
      <c r="G243" s="183"/>
      <c r="M243" s="179" t="s">
        <v>307</v>
      </c>
      <c r="O243" s="170"/>
    </row>
    <row r="244" spans="1:104" x14ac:dyDescent="0.2">
      <c r="A244" s="178"/>
      <c r="B244" s="180"/>
      <c r="C244" s="226" t="s">
        <v>308</v>
      </c>
      <c r="D244" s="227"/>
      <c r="E244" s="181">
        <v>23.9</v>
      </c>
      <c r="F244" s="182"/>
      <c r="G244" s="183"/>
      <c r="M244" s="179" t="s">
        <v>308</v>
      </c>
      <c r="O244" s="170"/>
    </row>
    <row r="245" spans="1:104" x14ac:dyDescent="0.2">
      <c r="A245" s="178"/>
      <c r="B245" s="180"/>
      <c r="C245" s="226" t="s">
        <v>309</v>
      </c>
      <c r="D245" s="227"/>
      <c r="E245" s="181">
        <v>12.3</v>
      </c>
      <c r="F245" s="182"/>
      <c r="G245" s="183"/>
      <c r="M245" s="179" t="s">
        <v>309</v>
      </c>
      <c r="O245" s="170"/>
    </row>
    <row r="246" spans="1:104" x14ac:dyDescent="0.2">
      <c r="A246" s="178"/>
      <c r="B246" s="180"/>
      <c r="C246" s="226" t="s">
        <v>310</v>
      </c>
      <c r="D246" s="227"/>
      <c r="E246" s="181">
        <v>6.4</v>
      </c>
      <c r="F246" s="182"/>
      <c r="G246" s="183"/>
      <c r="M246" s="179" t="s">
        <v>310</v>
      </c>
      <c r="O246" s="170"/>
    </row>
    <row r="247" spans="1:104" x14ac:dyDescent="0.2">
      <c r="A247" s="178"/>
      <c r="B247" s="180"/>
      <c r="C247" s="226" t="s">
        <v>311</v>
      </c>
      <c r="D247" s="227"/>
      <c r="E247" s="181">
        <v>6.6</v>
      </c>
      <c r="F247" s="182"/>
      <c r="G247" s="183"/>
      <c r="M247" s="179" t="s">
        <v>311</v>
      </c>
      <c r="O247" s="170"/>
    </row>
    <row r="248" spans="1:104" x14ac:dyDescent="0.2">
      <c r="A248" s="178"/>
      <c r="B248" s="180"/>
      <c r="C248" s="226" t="s">
        <v>121</v>
      </c>
      <c r="D248" s="227"/>
      <c r="E248" s="181">
        <v>0</v>
      </c>
      <c r="F248" s="182"/>
      <c r="G248" s="183"/>
      <c r="M248" s="179" t="s">
        <v>121</v>
      </c>
      <c r="O248" s="170"/>
    </row>
    <row r="249" spans="1:104" x14ac:dyDescent="0.2">
      <c r="A249" s="178"/>
      <c r="B249" s="180"/>
      <c r="C249" s="226" t="s">
        <v>312</v>
      </c>
      <c r="D249" s="227"/>
      <c r="E249" s="181">
        <v>0</v>
      </c>
      <c r="F249" s="182"/>
      <c r="G249" s="183"/>
      <c r="M249" s="179" t="s">
        <v>312</v>
      </c>
      <c r="O249" s="170"/>
    </row>
    <row r="250" spans="1:104" x14ac:dyDescent="0.2">
      <c r="A250" s="178"/>
      <c r="B250" s="180"/>
      <c r="C250" s="226" t="s">
        <v>313</v>
      </c>
      <c r="D250" s="227"/>
      <c r="E250" s="181">
        <v>2.9</v>
      </c>
      <c r="F250" s="182"/>
      <c r="G250" s="183"/>
      <c r="M250" s="179" t="s">
        <v>313</v>
      </c>
      <c r="O250" s="170"/>
    </row>
    <row r="251" spans="1:104" x14ac:dyDescent="0.2">
      <c r="A251" s="178"/>
      <c r="B251" s="180"/>
      <c r="C251" s="226" t="s">
        <v>314</v>
      </c>
      <c r="D251" s="227"/>
      <c r="E251" s="181">
        <v>6.39</v>
      </c>
      <c r="F251" s="182"/>
      <c r="G251" s="183"/>
      <c r="M251" s="179" t="s">
        <v>314</v>
      </c>
      <c r="O251" s="170"/>
    </row>
    <row r="252" spans="1:104" x14ac:dyDescent="0.2">
      <c r="A252" s="178"/>
      <c r="B252" s="180"/>
      <c r="C252" s="226" t="s">
        <v>315</v>
      </c>
      <c r="D252" s="227"/>
      <c r="E252" s="181">
        <v>5.6</v>
      </c>
      <c r="F252" s="182"/>
      <c r="G252" s="183"/>
      <c r="M252" s="179" t="s">
        <v>315</v>
      </c>
      <c r="O252" s="170"/>
    </row>
    <row r="253" spans="1:104" x14ac:dyDescent="0.2">
      <c r="A253" s="171">
        <v>52</v>
      </c>
      <c r="B253" s="172" t="s">
        <v>316</v>
      </c>
      <c r="C253" s="173" t="s">
        <v>317</v>
      </c>
      <c r="D253" s="174" t="s">
        <v>87</v>
      </c>
      <c r="E253" s="175">
        <v>4.13</v>
      </c>
      <c r="F253" s="175">
        <v>0</v>
      </c>
      <c r="G253" s="176">
        <f>E253*F253</f>
        <v>0</v>
      </c>
      <c r="O253" s="170">
        <v>2</v>
      </c>
      <c r="AA253" s="146">
        <v>1</v>
      </c>
      <c r="AB253" s="146">
        <v>1</v>
      </c>
      <c r="AC253" s="146">
        <v>1</v>
      </c>
      <c r="AZ253" s="146">
        <v>1</v>
      </c>
      <c r="BA253" s="146">
        <f>IF(AZ253=1,G253,0)</f>
        <v>0</v>
      </c>
      <c r="BB253" s="146">
        <f>IF(AZ253=2,G253,0)</f>
        <v>0</v>
      </c>
      <c r="BC253" s="146">
        <f>IF(AZ253=3,G253,0)</f>
        <v>0</v>
      </c>
      <c r="BD253" s="146">
        <f>IF(AZ253=4,G253,0)</f>
        <v>0</v>
      </c>
      <c r="BE253" s="146">
        <f>IF(AZ253=5,G253,0)</f>
        <v>0</v>
      </c>
      <c r="CA253" s="177">
        <v>1</v>
      </c>
      <c r="CB253" s="177">
        <v>1</v>
      </c>
      <c r="CZ253" s="146">
        <v>7.1720000000000006E-2</v>
      </c>
    </row>
    <row r="254" spans="1:104" x14ac:dyDescent="0.2">
      <c r="A254" s="178"/>
      <c r="B254" s="180"/>
      <c r="C254" s="226" t="s">
        <v>294</v>
      </c>
      <c r="D254" s="227"/>
      <c r="E254" s="181">
        <v>0</v>
      </c>
      <c r="F254" s="182"/>
      <c r="G254" s="183"/>
      <c r="M254" s="179" t="s">
        <v>294</v>
      </c>
      <c r="O254" s="170"/>
    </row>
    <row r="255" spans="1:104" x14ac:dyDescent="0.2">
      <c r="A255" s="178"/>
      <c r="B255" s="180"/>
      <c r="C255" s="226" t="s">
        <v>295</v>
      </c>
      <c r="D255" s="227"/>
      <c r="E255" s="181">
        <v>1.1499999999999999</v>
      </c>
      <c r="F255" s="182"/>
      <c r="G255" s="183"/>
      <c r="M255" s="179" t="s">
        <v>295</v>
      </c>
      <c r="O255" s="170"/>
    </row>
    <row r="256" spans="1:104" x14ac:dyDescent="0.2">
      <c r="A256" s="178"/>
      <c r="B256" s="180"/>
      <c r="C256" s="226" t="s">
        <v>296</v>
      </c>
      <c r="D256" s="227"/>
      <c r="E256" s="181">
        <v>0.6</v>
      </c>
      <c r="F256" s="182"/>
      <c r="G256" s="183"/>
      <c r="M256" s="179" t="s">
        <v>296</v>
      </c>
      <c r="O256" s="170"/>
    </row>
    <row r="257" spans="1:104" x14ac:dyDescent="0.2">
      <c r="A257" s="178"/>
      <c r="B257" s="180"/>
      <c r="C257" s="226" t="s">
        <v>297</v>
      </c>
      <c r="D257" s="227"/>
      <c r="E257" s="181">
        <v>0.36</v>
      </c>
      <c r="F257" s="182"/>
      <c r="G257" s="183"/>
      <c r="M257" s="179" t="s">
        <v>297</v>
      </c>
      <c r="O257" s="170"/>
    </row>
    <row r="258" spans="1:104" x14ac:dyDescent="0.2">
      <c r="A258" s="178"/>
      <c r="B258" s="180"/>
      <c r="C258" s="226" t="s">
        <v>318</v>
      </c>
      <c r="D258" s="227"/>
      <c r="E258" s="181">
        <v>1</v>
      </c>
      <c r="F258" s="182"/>
      <c r="G258" s="183"/>
      <c r="M258" s="179" t="s">
        <v>318</v>
      </c>
      <c r="O258" s="170"/>
    </row>
    <row r="259" spans="1:104" x14ac:dyDescent="0.2">
      <c r="A259" s="178"/>
      <c r="B259" s="180"/>
      <c r="C259" s="226" t="s">
        <v>319</v>
      </c>
      <c r="D259" s="227"/>
      <c r="E259" s="181">
        <v>1.02</v>
      </c>
      <c r="F259" s="182"/>
      <c r="G259" s="183"/>
      <c r="M259" s="179" t="s">
        <v>319</v>
      </c>
      <c r="O259" s="170"/>
    </row>
    <row r="260" spans="1:104" ht="22.5" x14ac:dyDescent="0.2">
      <c r="A260" s="171">
        <v>53</v>
      </c>
      <c r="B260" s="172" t="s">
        <v>320</v>
      </c>
      <c r="C260" s="173" t="s">
        <v>321</v>
      </c>
      <c r="D260" s="174" t="s">
        <v>87</v>
      </c>
      <c r="E260" s="175">
        <v>49.2</v>
      </c>
      <c r="F260" s="175">
        <v>0</v>
      </c>
      <c r="G260" s="176">
        <f>E260*F260</f>
        <v>0</v>
      </c>
      <c r="O260" s="170">
        <v>2</v>
      </c>
      <c r="AA260" s="146">
        <v>1</v>
      </c>
      <c r="AB260" s="146">
        <v>1</v>
      </c>
      <c r="AC260" s="146">
        <v>1</v>
      </c>
      <c r="AZ260" s="146">
        <v>1</v>
      </c>
      <c r="BA260" s="146">
        <f>IF(AZ260=1,G260,0)</f>
        <v>0</v>
      </c>
      <c r="BB260" s="146">
        <f>IF(AZ260=2,G260,0)</f>
        <v>0</v>
      </c>
      <c r="BC260" s="146">
        <f>IF(AZ260=3,G260,0)</f>
        <v>0</v>
      </c>
      <c r="BD260" s="146">
        <f>IF(AZ260=4,G260,0)</f>
        <v>0</v>
      </c>
      <c r="BE260" s="146">
        <f>IF(AZ260=5,G260,0)</f>
        <v>0</v>
      </c>
      <c r="CA260" s="177">
        <v>1</v>
      </c>
      <c r="CB260" s="177">
        <v>1</v>
      </c>
      <c r="CZ260" s="146">
        <v>1.5E-3</v>
      </c>
    </row>
    <row r="261" spans="1:104" x14ac:dyDescent="0.2">
      <c r="A261" s="178"/>
      <c r="B261" s="180"/>
      <c r="C261" s="226" t="s">
        <v>308</v>
      </c>
      <c r="D261" s="227"/>
      <c r="E261" s="181">
        <v>23.9</v>
      </c>
      <c r="F261" s="182"/>
      <c r="G261" s="183"/>
      <c r="M261" s="179" t="s">
        <v>308</v>
      </c>
      <c r="O261" s="170"/>
    </row>
    <row r="262" spans="1:104" x14ac:dyDescent="0.2">
      <c r="A262" s="178"/>
      <c r="B262" s="180"/>
      <c r="C262" s="226" t="s">
        <v>309</v>
      </c>
      <c r="D262" s="227"/>
      <c r="E262" s="181">
        <v>12.3</v>
      </c>
      <c r="F262" s="182"/>
      <c r="G262" s="183"/>
      <c r="M262" s="179" t="s">
        <v>309</v>
      </c>
      <c r="O262" s="170"/>
    </row>
    <row r="263" spans="1:104" x14ac:dyDescent="0.2">
      <c r="A263" s="178"/>
      <c r="B263" s="180"/>
      <c r="C263" s="226" t="s">
        <v>310</v>
      </c>
      <c r="D263" s="227"/>
      <c r="E263" s="181">
        <v>6.4</v>
      </c>
      <c r="F263" s="182"/>
      <c r="G263" s="183"/>
      <c r="M263" s="179" t="s">
        <v>310</v>
      </c>
      <c r="O263" s="170"/>
    </row>
    <row r="264" spans="1:104" x14ac:dyDescent="0.2">
      <c r="A264" s="178"/>
      <c r="B264" s="180"/>
      <c r="C264" s="226" t="s">
        <v>311</v>
      </c>
      <c r="D264" s="227"/>
      <c r="E264" s="181">
        <v>6.6</v>
      </c>
      <c r="F264" s="182"/>
      <c r="G264" s="183"/>
      <c r="M264" s="179" t="s">
        <v>311</v>
      </c>
      <c r="O264" s="170"/>
    </row>
    <row r="265" spans="1:104" x14ac:dyDescent="0.2">
      <c r="A265" s="171">
        <v>54</v>
      </c>
      <c r="B265" s="172" t="s">
        <v>322</v>
      </c>
      <c r="C265" s="173" t="s">
        <v>323</v>
      </c>
      <c r="D265" s="174" t="s">
        <v>87</v>
      </c>
      <c r="E265" s="175">
        <v>64.09</v>
      </c>
      <c r="F265" s="175">
        <v>0</v>
      </c>
      <c r="G265" s="176">
        <f>E265*F265</f>
        <v>0</v>
      </c>
      <c r="O265" s="170">
        <v>2</v>
      </c>
      <c r="AA265" s="146">
        <v>1</v>
      </c>
      <c r="AB265" s="146">
        <v>1</v>
      </c>
      <c r="AC265" s="146">
        <v>1</v>
      </c>
      <c r="AZ265" s="146">
        <v>1</v>
      </c>
      <c r="BA265" s="146">
        <f>IF(AZ265=1,G265,0)</f>
        <v>0</v>
      </c>
      <c r="BB265" s="146">
        <f>IF(AZ265=2,G265,0)</f>
        <v>0</v>
      </c>
      <c r="BC265" s="146">
        <f>IF(AZ265=3,G265,0)</f>
        <v>0</v>
      </c>
      <c r="BD265" s="146">
        <f>IF(AZ265=4,G265,0)</f>
        <v>0</v>
      </c>
      <c r="BE265" s="146">
        <f>IF(AZ265=5,G265,0)</f>
        <v>0</v>
      </c>
      <c r="CA265" s="177">
        <v>1</v>
      </c>
      <c r="CB265" s="177">
        <v>1</v>
      </c>
      <c r="CZ265" s="146">
        <v>1.9000000000000001E-4</v>
      </c>
    </row>
    <row r="266" spans="1:104" x14ac:dyDescent="0.2">
      <c r="A266" s="178"/>
      <c r="B266" s="180"/>
      <c r="C266" s="226" t="s">
        <v>307</v>
      </c>
      <c r="D266" s="227"/>
      <c r="E266" s="181">
        <v>0</v>
      </c>
      <c r="F266" s="182"/>
      <c r="G266" s="183"/>
      <c r="M266" s="179" t="s">
        <v>307</v>
      </c>
      <c r="O266" s="170"/>
    </row>
    <row r="267" spans="1:104" x14ac:dyDescent="0.2">
      <c r="A267" s="178"/>
      <c r="B267" s="180"/>
      <c r="C267" s="226" t="s">
        <v>308</v>
      </c>
      <c r="D267" s="227"/>
      <c r="E267" s="181">
        <v>23.9</v>
      </c>
      <c r="F267" s="182"/>
      <c r="G267" s="183"/>
      <c r="M267" s="179" t="s">
        <v>308</v>
      </c>
      <c r="O267" s="170"/>
    </row>
    <row r="268" spans="1:104" x14ac:dyDescent="0.2">
      <c r="A268" s="178"/>
      <c r="B268" s="180"/>
      <c r="C268" s="226" t="s">
        <v>309</v>
      </c>
      <c r="D268" s="227"/>
      <c r="E268" s="181">
        <v>12.3</v>
      </c>
      <c r="F268" s="182"/>
      <c r="G268" s="183"/>
      <c r="M268" s="179" t="s">
        <v>309</v>
      </c>
      <c r="O268" s="170"/>
    </row>
    <row r="269" spans="1:104" x14ac:dyDescent="0.2">
      <c r="A269" s="178"/>
      <c r="B269" s="180"/>
      <c r="C269" s="226" t="s">
        <v>310</v>
      </c>
      <c r="D269" s="227"/>
      <c r="E269" s="181">
        <v>6.4</v>
      </c>
      <c r="F269" s="182"/>
      <c r="G269" s="183"/>
      <c r="M269" s="179" t="s">
        <v>310</v>
      </c>
      <c r="O269" s="170"/>
    </row>
    <row r="270" spans="1:104" x14ac:dyDescent="0.2">
      <c r="A270" s="178"/>
      <c r="B270" s="180"/>
      <c r="C270" s="226" t="s">
        <v>311</v>
      </c>
      <c r="D270" s="227"/>
      <c r="E270" s="181">
        <v>6.6</v>
      </c>
      <c r="F270" s="182"/>
      <c r="G270" s="183"/>
      <c r="M270" s="179" t="s">
        <v>311</v>
      </c>
      <c r="O270" s="170"/>
    </row>
    <row r="271" spans="1:104" x14ac:dyDescent="0.2">
      <c r="A271" s="178"/>
      <c r="B271" s="180"/>
      <c r="C271" s="226" t="s">
        <v>121</v>
      </c>
      <c r="D271" s="227"/>
      <c r="E271" s="181">
        <v>0</v>
      </c>
      <c r="F271" s="182"/>
      <c r="G271" s="183"/>
      <c r="M271" s="179" t="s">
        <v>121</v>
      </c>
      <c r="O271" s="170"/>
    </row>
    <row r="272" spans="1:104" x14ac:dyDescent="0.2">
      <c r="A272" s="178"/>
      <c r="B272" s="180"/>
      <c r="C272" s="226" t="s">
        <v>312</v>
      </c>
      <c r="D272" s="227"/>
      <c r="E272" s="181">
        <v>0</v>
      </c>
      <c r="F272" s="182"/>
      <c r="G272" s="183"/>
      <c r="M272" s="179" t="s">
        <v>312</v>
      </c>
      <c r="O272" s="170"/>
    </row>
    <row r="273" spans="1:104" x14ac:dyDescent="0.2">
      <c r="A273" s="178"/>
      <c r="B273" s="180"/>
      <c r="C273" s="226" t="s">
        <v>313</v>
      </c>
      <c r="D273" s="227"/>
      <c r="E273" s="181">
        <v>2.9</v>
      </c>
      <c r="F273" s="182"/>
      <c r="G273" s="183"/>
      <c r="M273" s="179" t="s">
        <v>313</v>
      </c>
      <c r="O273" s="170"/>
    </row>
    <row r="274" spans="1:104" x14ac:dyDescent="0.2">
      <c r="A274" s="178"/>
      <c r="B274" s="180"/>
      <c r="C274" s="226" t="s">
        <v>314</v>
      </c>
      <c r="D274" s="227"/>
      <c r="E274" s="181">
        <v>6.39</v>
      </c>
      <c r="F274" s="182"/>
      <c r="G274" s="183"/>
      <c r="M274" s="179" t="s">
        <v>314</v>
      </c>
      <c r="O274" s="170"/>
    </row>
    <row r="275" spans="1:104" x14ac:dyDescent="0.2">
      <c r="A275" s="178"/>
      <c r="B275" s="180"/>
      <c r="C275" s="226" t="s">
        <v>315</v>
      </c>
      <c r="D275" s="227"/>
      <c r="E275" s="181">
        <v>5.6</v>
      </c>
      <c r="F275" s="182"/>
      <c r="G275" s="183"/>
      <c r="M275" s="179" t="s">
        <v>315</v>
      </c>
      <c r="O275" s="170"/>
    </row>
    <row r="276" spans="1:104" x14ac:dyDescent="0.2">
      <c r="A276" s="171">
        <v>55</v>
      </c>
      <c r="B276" s="172" t="s">
        <v>324</v>
      </c>
      <c r="C276" s="173" t="s">
        <v>325</v>
      </c>
      <c r="D276" s="174" t="s">
        <v>87</v>
      </c>
      <c r="E276" s="175">
        <v>9.2899999999999991</v>
      </c>
      <c r="F276" s="175">
        <v>0</v>
      </c>
      <c r="G276" s="176">
        <f>E276*F276</f>
        <v>0</v>
      </c>
      <c r="O276" s="170">
        <v>2</v>
      </c>
      <c r="AA276" s="146">
        <v>1</v>
      </c>
      <c r="AB276" s="146">
        <v>1</v>
      </c>
      <c r="AC276" s="146">
        <v>1</v>
      </c>
      <c r="AZ276" s="146">
        <v>1</v>
      </c>
      <c r="BA276" s="146">
        <f>IF(AZ276=1,G276,0)</f>
        <v>0</v>
      </c>
      <c r="BB276" s="146">
        <f>IF(AZ276=2,G276,0)</f>
        <v>0</v>
      </c>
      <c r="BC276" s="146">
        <f>IF(AZ276=3,G276,0)</f>
        <v>0</v>
      </c>
      <c r="BD276" s="146">
        <f>IF(AZ276=4,G276,0)</f>
        <v>0</v>
      </c>
      <c r="BE276" s="146">
        <f>IF(AZ276=5,G276,0)</f>
        <v>0</v>
      </c>
      <c r="CA276" s="177">
        <v>1</v>
      </c>
      <c r="CB276" s="177">
        <v>1</v>
      </c>
      <c r="CZ276" s="146">
        <v>0</v>
      </c>
    </row>
    <row r="277" spans="1:104" x14ac:dyDescent="0.2">
      <c r="A277" s="178"/>
      <c r="B277" s="180"/>
      <c r="C277" s="226" t="s">
        <v>312</v>
      </c>
      <c r="D277" s="227"/>
      <c r="E277" s="181">
        <v>0</v>
      </c>
      <c r="F277" s="182"/>
      <c r="G277" s="183"/>
      <c r="M277" s="179" t="s">
        <v>312</v>
      </c>
      <c r="O277" s="170"/>
    </row>
    <row r="278" spans="1:104" x14ac:dyDescent="0.2">
      <c r="A278" s="178"/>
      <c r="B278" s="180"/>
      <c r="C278" s="226" t="s">
        <v>313</v>
      </c>
      <c r="D278" s="227"/>
      <c r="E278" s="181">
        <v>2.9</v>
      </c>
      <c r="F278" s="182"/>
      <c r="G278" s="183"/>
      <c r="M278" s="179" t="s">
        <v>313</v>
      </c>
      <c r="O278" s="170"/>
    </row>
    <row r="279" spans="1:104" x14ac:dyDescent="0.2">
      <c r="A279" s="178"/>
      <c r="B279" s="180"/>
      <c r="C279" s="226" t="s">
        <v>314</v>
      </c>
      <c r="D279" s="227"/>
      <c r="E279" s="181">
        <v>6.39</v>
      </c>
      <c r="F279" s="182"/>
      <c r="G279" s="183"/>
      <c r="M279" s="179" t="s">
        <v>314</v>
      </c>
      <c r="O279" s="170"/>
    </row>
    <row r="280" spans="1:104" x14ac:dyDescent="0.2">
      <c r="A280" s="171">
        <v>56</v>
      </c>
      <c r="B280" s="172" t="s">
        <v>326</v>
      </c>
      <c r="C280" s="173" t="s">
        <v>327</v>
      </c>
      <c r="D280" s="174" t="s">
        <v>87</v>
      </c>
      <c r="E280" s="175">
        <v>49.2</v>
      </c>
      <c r="F280" s="175">
        <v>0</v>
      </c>
      <c r="G280" s="176">
        <f>E280*F280</f>
        <v>0</v>
      </c>
      <c r="O280" s="170">
        <v>2</v>
      </c>
      <c r="AA280" s="146">
        <v>1</v>
      </c>
      <c r="AB280" s="146">
        <v>1</v>
      </c>
      <c r="AC280" s="146">
        <v>1</v>
      </c>
      <c r="AZ280" s="146">
        <v>1</v>
      </c>
      <c r="BA280" s="146">
        <f>IF(AZ280=1,G280,0)</f>
        <v>0</v>
      </c>
      <c r="BB280" s="146">
        <f>IF(AZ280=2,G280,0)</f>
        <v>0</v>
      </c>
      <c r="BC280" s="146">
        <f>IF(AZ280=3,G280,0)</f>
        <v>0</v>
      </c>
      <c r="BD280" s="146">
        <f>IF(AZ280=4,G280,0)</f>
        <v>0</v>
      </c>
      <c r="BE280" s="146">
        <f>IF(AZ280=5,G280,0)</f>
        <v>0</v>
      </c>
      <c r="CA280" s="177">
        <v>1</v>
      </c>
      <c r="CB280" s="177">
        <v>1</v>
      </c>
      <c r="CZ280" s="146">
        <v>3.2000000000000003E-4</v>
      </c>
    </row>
    <row r="281" spans="1:104" x14ac:dyDescent="0.2">
      <c r="A281" s="178"/>
      <c r="B281" s="180"/>
      <c r="C281" s="226" t="s">
        <v>308</v>
      </c>
      <c r="D281" s="227"/>
      <c r="E281" s="181">
        <v>23.9</v>
      </c>
      <c r="F281" s="182"/>
      <c r="G281" s="183"/>
      <c r="M281" s="179" t="s">
        <v>308</v>
      </c>
      <c r="O281" s="170"/>
    </row>
    <row r="282" spans="1:104" x14ac:dyDescent="0.2">
      <c r="A282" s="178"/>
      <c r="B282" s="180"/>
      <c r="C282" s="226" t="s">
        <v>309</v>
      </c>
      <c r="D282" s="227"/>
      <c r="E282" s="181">
        <v>12.3</v>
      </c>
      <c r="F282" s="182"/>
      <c r="G282" s="183"/>
      <c r="M282" s="179" t="s">
        <v>309</v>
      </c>
      <c r="O282" s="170"/>
    </row>
    <row r="283" spans="1:104" x14ac:dyDescent="0.2">
      <c r="A283" s="178"/>
      <c r="B283" s="180"/>
      <c r="C283" s="226" t="s">
        <v>310</v>
      </c>
      <c r="D283" s="227"/>
      <c r="E283" s="181">
        <v>6.4</v>
      </c>
      <c r="F283" s="182"/>
      <c r="G283" s="183"/>
      <c r="M283" s="179" t="s">
        <v>310</v>
      </c>
      <c r="O283" s="170"/>
    </row>
    <row r="284" spans="1:104" x14ac:dyDescent="0.2">
      <c r="A284" s="178"/>
      <c r="B284" s="180"/>
      <c r="C284" s="226" t="s">
        <v>311</v>
      </c>
      <c r="D284" s="227"/>
      <c r="E284" s="181">
        <v>6.6</v>
      </c>
      <c r="F284" s="182"/>
      <c r="G284" s="183"/>
      <c r="M284" s="179" t="s">
        <v>311</v>
      </c>
      <c r="O284" s="170"/>
    </row>
    <row r="285" spans="1:104" x14ac:dyDescent="0.2">
      <c r="A285" s="171">
        <v>57</v>
      </c>
      <c r="B285" s="172" t="s">
        <v>328</v>
      </c>
      <c r="C285" s="173" t="s">
        <v>329</v>
      </c>
      <c r="D285" s="174" t="s">
        <v>87</v>
      </c>
      <c r="E285" s="175">
        <v>14.89</v>
      </c>
      <c r="F285" s="175">
        <v>0</v>
      </c>
      <c r="G285" s="176">
        <f>E285*F285</f>
        <v>0</v>
      </c>
      <c r="O285" s="170">
        <v>2</v>
      </c>
      <c r="AA285" s="146">
        <v>1</v>
      </c>
      <c r="AB285" s="146">
        <v>1</v>
      </c>
      <c r="AC285" s="146">
        <v>1</v>
      </c>
      <c r="AZ285" s="146">
        <v>1</v>
      </c>
      <c r="BA285" s="146">
        <f>IF(AZ285=1,G285,0)</f>
        <v>0</v>
      </c>
      <c r="BB285" s="146">
        <f>IF(AZ285=2,G285,0)</f>
        <v>0</v>
      </c>
      <c r="BC285" s="146">
        <f>IF(AZ285=3,G285,0)</f>
        <v>0</v>
      </c>
      <c r="BD285" s="146">
        <f>IF(AZ285=4,G285,0)</f>
        <v>0</v>
      </c>
      <c r="BE285" s="146">
        <f>IF(AZ285=5,G285,0)</f>
        <v>0</v>
      </c>
      <c r="CA285" s="177">
        <v>1</v>
      </c>
      <c r="CB285" s="177">
        <v>1</v>
      </c>
      <c r="CZ285" s="146">
        <v>3.5599999999999998E-3</v>
      </c>
    </row>
    <row r="286" spans="1:104" x14ac:dyDescent="0.2">
      <c r="A286" s="178"/>
      <c r="B286" s="180"/>
      <c r="C286" s="226" t="s">
        <v>312</v>
      </c>
      <c r="D286" s="227"/>
      <c r="E286" s="181">
        <v>0</v>
      </c>
      <c r="F286" s="182"/>
      <c r="G286" s="183"/>
      <c r="M286" s="179" t="s">
        <v>312</v>
      </c>
      <c r="O286" s="170"/>
    </row>
    <row r="287" spans="1:104" x14ac:dyDescent="0.2">
      <c r="A287" s="178"/>
      <c r="B287" s="180"/>
      <c r="C287" s="226" t="s">
        <v>313</v>
      </c>
      <c r="D287" s="227"/>
      <c r="E287" s="181">
        <v>2.9</v>
      </c>
      <c r="F287" s="182"/>
      <c r="G287" s="183"/>
      <c r="M287" s="179" t="s">
        <v>313</v>
      </c>
      <c r="O287" s="170"/>
    </row>
    <row r="288" spans="1:104" x14ac:dyDescent="0.2">
      <c r="A288" s="178"/>
      <c r="B288" s="180"/>
      <c r="C288" s="226" t="s">
        <v>314</v>
      </c>
      <c r="D288" s="227"/>
      <c r="E288" s="181">
        <v>6.39</v>
      </c>
      <c r="F288" s="182"/>
      <c r="G288" s="183"/>
      <c r="M288" s="179" t="s">
        <v>314</v>
      </c>
      <c r="O288" s="170"/>
    </row>
    <row r="289" spans="1:104" x14ac:dyDescent="0.2">
      <c r="A289" s="178"/>
      <c r="B289" s="180"/>
      <c r="C289" s="226" t="s">
        <v>315</v>
      </c>
      <c r="D289" s="227"/>
      <c r="E289" s="181">
        <v>5.6</v>
      </c>
      <c r="F289" s="182"/>
      <c r="G289" s="183"/>
      <c r="M289" s="179" t="s">
        <v>315</v>
      </c>
      <c r="O289" s="170"/>
    </row>
    <row r="290" spans="1:104" x14ac:dyDescent="0.2">
      <c r="A290" s="184"/>
      <c r="B290" s="185" t="s">
        <v>76</v>
      </c>
      <c r="C290" s="186" t="str">
        <f>CONCATENATE(B241," ",C241)</f>
        <v>62 Úpravy povrchů vnější</v>
      </c>
      <c r="D290" s="187"/>
      <c r="E290" s="188"/>
      <c r="F290" s="189"/>
      <c r="G290" s="190">
        <f>SUM(G241:G289)</f>
        <v>0</v>
      </c>
      <c r="O290" s="170">
        <v>4</v>
      </c>
      <c r="BA290" s="191">
        <f>SUM(BA241:BA289)</f>
        <v>0</v>
      </c>
      <c r="BB290" s="191">
        <f>SUM(BB241:BB289)</f>
        <v>0</v>
      </c>
      <c r="BC290" s="191">
        <f>SUM(BC241:BC289)</f>
        <v>0</v>
      </c>
      <c r="BD290" s="191">
        <f>SUM(BD241:BD289)</f>
        <v>0</v>
      </c>
      <c r="BE290" s="191">
        <f>SUM(BE241:BE289)</f>
        <v>0</v>
      </c>
    </row>
    <row r="291" spans="1:104" x14ac:dyDescent="0.2">
      <c r="A291" s="163" t="s">
        <v>72</v>
      </c>
      <c r="B291" s="164" t="s">
        <v>330</v>
      </c>
      <c r="C291" s="165" t="s">
        <v>331</v>
      </c>
      <c r="D291" s="166"/>
      <c r="E291" s="167"/>
      <c r="F291" s="167"/>
      <c r="G291" s="168"/>
      <c r="H291" s="169"/>
      <c r="I291" s="169"/>
      <c r="O291" s="170">
        <v>1</v>
      </c>
    </row>
    <row r="292" spans="1:104" x14ac:dyDescent="0.2">
      <c r="A292" s="171">
        <v>58</v>
      </c>
      <c r="B292" s="172" t="s">
        <v>332</v>
      </c>
      <c r="C292" s="173" t="s">
        <v>333</v>
      </c>
      <c r="D292" s="174" t="s">
        <v>94</v>
      </c>
      <c r="E292" s="175">
        <v>0.63</v>
      </c>
      <c r="F292" s="175">
        <v>0</v>
      </c>
      <c r="G292" s="176">
        <f>E292*F292</f>
        <v>0</v>
      </c>
      <c r="O292" s="170">
        <v>2</v>
      </c>
      <c r="AA292" s="146">
        <v>1</v>
      </c>
      <c r="AB292" s="146">
        <v>1</v>
      </c>
      <c r="AC292" s="146">
        <v>1</v>
      </c>
      <c r="AZ292" s="146">
        <v>1</v>
      </c>
      <c r="BA292" s="146">
        <f>IF(AZ292=1,G292,0)</f>
        <v>0</v>
      </c>
      <c r="BB292" s="146">
        <f>IF(AZ292=2,G292,0)</f>
        <v>0</v>
      </c>
      <c r="BC292" s="146">
        <f>IF(AZ292=3,G292,0)</f>
        <v>0</v>
      </c>
      <c r="BD292" s="146">
        <f>IF(AZ292=4,G292,0)</f>
        <v>0</v>
      </c>
      <c r="BE292" s="146">
        <f>IF(AZ292=5,G292,0)</f>
        <v>0</v>
      </c>
      <c r="CA292" s="177">
        <v>1</v>
      </c>
      <c r="CB292" s="177">
        <v>1</v>
      </c>
      <c r="CZ292" s="146">
        <v>2.5</v>
      </c>
    </row>
    <row r="293" spans="1:104" x14ac:dyDescent="0.2">
      <c r="A293" s="178"/>
      <c r="B293" s="180"/>
      <c r="C293" s="226" t="s">
        <v>334</v>
      </c>
      <c r="D293" s="227"/>
      <c r="E293" s="181">
        <v>0.63</v>
      </c>
      <c r="F293" s="182"/>
      <c r="G293" s="183"/>
      <c r="M293" s="179" t="s">
        <v>334</v>
      </c>
      <c r="O293" s="170"/>
    </row>
    <row r="294" spans="1:104" x14ac:dyDescent="0.2">
      <c r="A294" s="171">
        <v>59</v>
      </c>
      <c r="B294" s="172" t="s">
        <v>335</v>
      </c>
      <c r="C294" s="173" t="s">
        <v>336</v>
      </c>
      <c r="D294" s="174" t="s">
        <v>94</v>
      </c>
      <c r="E294" s="175">
        <v>0.51149999999999995</v>
      </c>
      <c r="F294" s="175">
        <v>0</v>
      </c>
      <c r="G294" s="176">
        <f>E294*F294</f>
        <v>0</v>
      </c>
      <c r="O294" s="170">
        <v>2</v>
      </c>
      <c r="AA294" s="146">
        <v>1</v>
      </c>
      <c r="AB294" s="146">
        <v>1</v>
      </c>
      <c r="AC294" s="146">
        <v>1</v>
      </c>
      <c r="AZ294" s="146">
        <v>1</v>
      </c>
      <c r="BA294" s="146">
        <f>IF(AZ294=1,G294,0)</f>
        <v>0</v>
      </c>
      <c r="BB294" s="146">
        <f>IF(AZ294=2,G294,0)</f>
        <v>0</v>
      </c>
      <c r="BC294" s="146">
        <f>IF(AZ294=3,G294,0)</f>
        <v>0</v>
      </c>
      <c r="BD294" s="146">
        <f>IF(AZ294=4,G294,0)</f>
        <v>0</v>
      </c>
      <c r="BE294" s="146">
        <f>IF(AZ294=5,G294,0)</f>
        <v>0</v>
      </c>
      <c r="CA294" s="177">
        <v>1</v>
      </c>
      <c r="CB294" s="177">
        <v>1</v>
      </c>
      <c r="CZ294" s="146">
        <v>1.837</v>
      </c>
    </row>
    <row r="295" spans="1:104" x14ac:dyDescent="0.2">
      <c r="A295" s="178"/>
      <c r="B295" s="180"/>
      <c r="C295" s="226" t="s">
        <v>337</v>
      </c>
      <c r="D295" s="227"/>
      <c r="E295" s="181">
        <v>0.51149999999999995</v>
      </c>
      <c r="F295" s="182"/>
      <c r="G295" s="183"/>
      <c r="M295" s="179" t="s">
        <v>337</v>
      </c>
      <c r="O295" s="170"/>
    </row>
    <row r="296" spans="1:104" x14ac:dyDescent="0.2">
      <c r="A296" s="171">
        <v>60</v>
      </c>
      <c r="B296" s="172" t="s">
        <v>338</v>
      </c>
      <c r="C296" s="173" t="s">
        <v>339</v>
      </c>
      <c r="D296" s="174" t="s">
        <v>94</v>
      </c>
      <c r="E296" s="175">
        <v>1.62</v>
      </c>
      <c r="F296" s="175">
        <v>0</v>
      </c>
      <c r="G296" s="176">
        <f>E296*F296</f>
        <v>0</v>
      </c>
      <c r="O296" s="170">
        <v>2</v>
      </c>
      <c r="AA296" s="146">
        <v>1</v>
      </c>
      <c r="AB296" s="146">
        <v>1</v>
      </c>
      <c r="AC296" s="146">
        <v>1</v>
      </c>
      <c r="AZ296" s="146">
        <v>1</v>
      </c>
      <c r="BA296" s="146">
        <f>IF(AZ296=1,G296,0)</f>
        <v>0</v>
      </c>
      <c r="BB296" s="146">
        <f>IF(AZ296=2,G296,0)</f>
        <v>0</v>
      </c>
      <c r="BC296" s="146">
        <f>IF(AZ296=3,G296,0)</f>
        <v>0</v>
      </c>
      <c r="BD296" s="146">
        <f>IF(AZ296=4,G296,0)</f>
        <v>0</v>
      </c>
      <c r="BE296" s="146">
        <f>IF(AZ296=5,G296,0)</f>
        <v>0</v>
      </c>
      <c r="CA296" s="177">
        <v>1</v>
      </c>
      <c r="CB296" s="177">
        <v>1</v>
      </c>
      <c r="CZ296" s="146">
        <v>1.2</v>
      </c>
    </row>
    <row r="297" spans="1:104" x14ac:dyDescent="0.2">
      <c r="A297" s="178"/>
      <c r="B297" s="180"/>
      <c r="C297" s="226" t="s">
        <v>340</v>
      </c>
      <c r="D297" s="227"/>
      <c r="E297" s="181">
        <v>1.62</v>
      </c>
      <c r="F297" s="182"/>
      <c r="G297" s="183"/>
      <c r="M297" s="179" t="s">
        <v>340</v>
      </c>
      <c r="O297" s="170"/>
    </row>
    <row r="298" spans="1:104" x14ac:dyDescent="0.2">
      <c r="A298" s="171">
        <v>61</v>
      </c>
      <c r="B298" s="172" t="s">
        <v>341</v>
      </c>
      <c r="C298" s="173" t="s">
        <v>342</v>
      </c>
      <c r="D298" s="174" t="s">
        <v>87</v>
      </c>
      <c r="E298" s="175">
        <v>0.69</v>
      </c>
      <c r="F298" s="175">
        <v>0</v>
      </c>
      <c r="G298" s="176">
        <f>E298*F298</f>
        <v>0</v>
      </c>
      <c r="O298" s="170">
        <v>2</v>
      </c>
      <c r="AA298" s="146">
        <v>1</v>
      </c>
      <c r="AB298" s="146">
        <v>1</v>
      </c>
      <c r="AC298" s="146">
        <v>1</v>
      </c>
      <c r="AZ298" s="146">
        <v>1</v>
      </c>
      <c r="BA298" s="146">
        <f>IF(AZ298=1,G298,0)</f>
        <v>0</v>
      </c>
      <c r="BB298" s="146">
        <f>IF(AZ298=2,G298,0)</f>
        <v>0</v>
      </c>
      <c r="BC298" s="146">
        <f>IF(AZ298=3,G298,0)</f>
        <v>0</v>
      </c>
      <c r="BD298" s="146">
        <f>IF(AZ298=4,G298,0)</f>
        <v>0</v>
      </c>
      <c r="BE298" s="146">
        <f>IF(AZ298=5,G298,0)</f>
        <v>0</v>
      </c>
      <c r="CA298" s="177">
        <v>1</v>
      </c>
      <c r="CB298" s="177">
        <v>1</v>
      </c>
      <c r="CZ298" s="146">
        <v>4.2000000000000003E-2</v>
      </c>
    </row>
    <row r="299" spans="1:104" x14ac:dyDescent="0.2">
      <c r="A299" s="178"/>
      <c r="B299" s="180"/>
      <c r="C299" s="226" t="s">
        <v>343</v>
      </c>
      <c r="D299" s="227"/>
      <c r="E299" s="181">
        <v>0.69</v>
      </c>
      <c r="F299" s="182"/>
      <c r="G299" s="183"/>
      <c r="M299" s="179" t="s">
        <v>343</v>
      </c>
      <c r="O299" s="170"/>
    </row>
    <row r="300" spans="1:104" x14ac:dyDescent="0.2">
      <c r="A300" s="171">
        <v>62</v>
      </c>
      <c r="B300" s="172" t="s">
        <v>344</v>
      </c>
      <c r="C300" s="173" t="s">
        <v>345</v>
      </c>
      <c r="D300" s="174" t="s">
        <v>87</v>
      </c>
      <c r="E300" s="175">
        <v>12.4344</v>
      </c>
      <c r="F300" s="175">
        <v>0</v>
      </c>
      <c r="G300" s="176">
        <f>E300*F300</f>
        <v>0</v>
      </c>
      <c r="O300" s="170">
        <v>2</v>
      </c>
      <c r="AA300" s="146">
        <v>1</v>
      </c>
      <c r="AB300" s="146">
        <v>1</v>
      </c>
      <c r="AC300" s="146">
        <v>1</v>
      </c>
      <c r="AZ300" s="146">
        <v>1</v>
      </c>
      <c r="BA300" s="146">
        <f>IF(AZ300=1,G300,0)</f>
        <v>0</v>
      </c>
      <c r="BB300" s="146">
        <f>IF(AZ300=2,G300,0)</f>
        <v>0</v>
      </c>
      <c r="BC300" s="146">
        <f>IF(AZ300=3,G300,0)</f>
        <v>0</v>
      </c>
      <c r="BD300" s="146">
        <f>IF(AZ300=4,G300,0)</f>
        <v>0</v>
      </c>
      <c r="BE300" s="146">
        <f>IF(AZ300=5,G300,0)</f>
        <v>0</v>
      </c>
      <c r="CA300" s="177">
        <v>1</v>
      </c>
      <c r="CB300" s="177">
        <v>1</v>
      </c>
      <c r="CZ300" s="146">
        <v>9.8680000000000004E-2</v>
      </c>
    </row>
    <row r="301" spans="1:104" x14ac:dyDescent="0.2">
      <c r="A301" s="178"/>
      <c r="B301" s="180"/>
      <c r="C301" s="226" t="s">
        <v>346</v>
      </c>
      <c r="D301" s="227"/>
      <c r="E301" s="181">
        <v>6.2172000000000001</v>
      </c>
      <c r="F301" s="182"/>
      <c r="G301" s="183"/>
      <c r="M301" s="179" t="s">
        <v>346</v>
      </c>
      <c r="O301" s="170"/>
    </row>
    <row r="302" spans="1:104" x14ac:dyDescent="0.2">
      <c r="A302" s="178"/>
      <c r="B302" s="180"/>
      <c r="C302" s="226" t="s">
        <v>347</v>
      </c>
      <c r="D302" s="227"/>
      <c r="E302" s="181">
        <v>6.2172000000000001</v>
      </c>
      <c r="F302" s="182"/>
      <c r="G302" s="183"/>
      <c r="M302" s="179" t="s">
        <v>347</v>
      </c>
      <c r="O302" s="170"/>
    </row>
    <row r="303" spans="1:104" x14ac:dyDescent="0.2">
      <c r="A303" s="184"/>
      <c r="B303" s="185" t="s">
        <v>76</v>
      </c>
      <c r="C303" s="186" t="str">
        <f>CONCATENATE(B291," ",C291)</f>
        <v>63 Podlahy a podlahové konstrukce</v>
      </c>
      <c r="D303" s="187"/>
      <c r="E303" s="188"/>
      <c r="F303" s="189"/>
      <c r="G303" s="190">
        <f>SUM(G291:G302)</f>
        <v>0</v>
      </c>
      <c r="O303" s="170">
        <v>4</v>
      </c>
      <c r="BA303" s="191">
        <f>SUM(BA291:BA302)</f>
        <v>0</v>
      </c>
      <c r="BB303" s="191">
        <f>SUM(BB291:BB302)</f>
        <v>0</v>
      </c>
      <c r="BC303" s="191">
        <f>SUM(BC291:BC302)</f>
        <v>0</v>
      </c>
      <c r="BD303" s="191">
        <f>SUM(BD291:BD302)</f>
        <v>0</v>
      </c>
      <c r="BE303" s="191">
        <f>SUM(BE291:BE302)</f>
        <v>0</v>
      </c>
    </row>
    <row r="304" spans="1:104" x14ac:dyDescent="0.2">
      <c r="A304" s="163" t="s">
        <v>72</v>
      </c>
      <c r="B304" s="164" t="s">
        <v>348</v>
      </c>
      <c r="C304" s="165" t="s">
        <v>349</v>
      </c>
      <c r="D304" s="166"/>
      <c r="E304" s="167"/>
      <c r="F304" s="167"/>
      <c r="G304" s="168"/>
      <c r="H304" s="169"/>
      <c r="I304" s="169"/>
      <c r="O304" s="170">
        <v>1</v>
      </c>
    </row>
    <row r="305" spans="1:104" x14ac:dyDescent="0.2">
      <c r="A305" s="171">
        <v>63</v>
      </c>
      <c r="B305" s="172" t="s">
        <v>350</v>
      </c>
      <c r="C305" s="173" t="s">
        <v>351</v>
      </c>
      <c r="D305" s="174" t="s">
        <v>192</v>
      </c>
      <c r="E305" s="175">
        <v>12</v>
      </c>
      <c r="F305" s="175">
        <v>0</v>
      </c>
      <c r="G305" s="176">
        <f>E305*F305</f>
        <v>0</v>
      </c>
      <c r="O305" s="170">
        <v>2</v>
      </c>
      <c r="AA305" s="146">
        <v>1</v>
      </c>
      <c r="AB305" s="146">
        <v>1</v>
      </c>
      <c r="AC305" s="146">
        <v>1</v>
      </c>
      <c r="AZ305" s="146">
        <v>1</v>
      </c>
      <c r="BA305" s="146">
        <f>IF(AZ305=1,G305,0)</f>
        <v>0</v>
      </c>
      <c r="BB305" s="146">
        <f>IF(AZ305=2,G305,0)</f>
        <v>0</v>
      </c>
      <c r="BC305" s="146">
        <f>IF(AZ305=3,G305,0)</f>
        <v>0</v>
      </c>
      <c r="BD305" s="146">
        <f>IF(AZ305=4,G305,0)</f>
        <v>0</v>
      </c>
      <c r="BE305" s="146">
        <f>IF(AZ305=5,G305,0)</f>
        <v>0</v>
      </c>
      <c r="CA305" s="177">
        <v>1</v>
      </c>
      <c r="CB305" s="177">
        <v>1</v>
      </c>
      <c r="CZ305" s="146">
        <v>0</v>
      </c>
    </row>
    <row r="306" spans="1:104" x14ac:dyDescent="0.2">
      <c r="A306" s="178"/>
      <c r="B306" s="180"/>
      <c r="C306" s="226" t="s">
        <v>352</v>
      </c>
      <c r="D306" s="227"/>
      <c r="E306" s="181">
        <v>12</v>
      </c>
      <c r="F306" s="182"/>
      <c r="G306" s="183"/>
      <c r="M306" s="179" t="s">
        <v>352</v>
      </c>
      <c r="O306" s="170"/>
    </row>
    <row r="307" spans="1:104" x14ac:dyDescent="0.2">
      <c r="A307" s="184"/>
      <c r="B307" s="185" t="s">
        <v>76</v>
      </c>
      <c r="C307" s="186" t="str">
        <f>CONCATENATE(B304," ",C304)</f>
        <v>64 Výplně otvorů</v>
      </c>
      <c r="D307" s="187"/>
      <c r="E307" s="188"/>
      <c r="F307" s="189"/>
      <c r="G307" s="190">
        <f>SUM(G304:G306)</f>
        <v>0</v>
      </c>
      <c r="O307" s="170">
        <v>4</v>
      </c>
      <c r="BA307" s="191">
        <f>SUM(BA304:BA306)</f>
        <v>0</v>
      </c>
      <c r="BB307" s="191">
        <f>SUM(BB304:BB306)</f>
        <v>0</v>
      </c>
      <c r="BC307" s="191">
        <f>SUM(BC304:BC306)</f>
        <v>0</v>
      </c>
      <c r="BD307" s="191">
        <f>SUM(BD304:BD306)</f>
        <v>0</v>
      </c>
      <c r="BE307" s="191">
        <f>SUM(BE304:BE306)</f>
        <v>0</v>
      </c>
    </row>
    <row r="308" spans="1:104" x14ac:dyDescent="0.2">
      <c r="A308" s="163" t="s">
        <v>72</v>
      </c>
      <c r="B308" s="164" t="s">
        <v>353</v>
      </c>
      <c r="C308" s="165" t="s">
        <v>354</v>
      </c>
      <c r="D308" s="166"/>
      <c r="E308" s="167"/>
      <c r="F308" s="167"/>
      <c r="G308" s="168"/>
      <c r="H308" s="169"/>
      <c r="I308" s="169"/>
      <c r="O308" s="170">
        <v>1</v>
      </c>
    </row>
    <row r="309" spans="1:104" x14ac:dyDescent="0.2">
      <c r="A309" s="171">
        <v>64</v>
      </c>
      <c r="B309" s="172" t="s">
        <v>355</v>
      </c>
      <c r="C309" s="173" t="s">
        <v>356</v>
      </c>
      <c r="D309" s="174" t="s">
        <v>180</v>
      </c>
      <c r="E309" s="175">
        <v>10.1</v>
      </c>
      <c r="F309" s="175">
        <v>0</v>
      </c>
      <c r="G309" s="176">
        <f>E309*F309</f>
        <v>0</v>
      </c>
      <c r="O309" s="170">
        <v>2</v>
      </c>
      <c r="AA309" s="146">
        <v>1</v>
      </c>
      <c r="AB309" s="146">
        <v>1</v>
      </c>
      <c r="AC309" s="146">
        <v>1</v>
      </c>
      <c r="AZ309" s="146">
        <v>1</v>
      </c>
      <c r="BA309" s="146">
        <f>IF(AZ309=1,G309,0)</f>
        <v>0</v>
      </c>
      <c r="BB309" s="146">
        <f>IF(AZ309=2,G309,0)</f>
        <v>0</v>
      </c>
      <c r="BC309" s="146">
        <f>IF(AZ309=3,G309,0)</f>
        <v>0</v>
      </c>
      <c r="BD309" s="146">
        <f>IF(AZ309=4,G309,0)</f>
        <v>0</v>
      </c>
      <c r="BE309" s="146">
        <f>IF(AZ309=5,G309,0)</f>
        <v>0</v>
      </c>
      <c r="CA309" s="177">
        <v>1</v>
      </c>
      <c r="CB309" s="177">
        <v>1</v>
      </c>
      <c r="CZ309" s="146">
        <v>0.14874000000000001</v>
      </c>
    </row>
    <row r="310" spans="1:104" x14ac:dyDescent="0.2">
      <c r="A310" s="178"/>
      <c r="B310" s="180"/>
      <c r="C310" s="226" t="s">
        <v>357</v>
      </c>
      <c r="D310" s="227"/>
      <c r="E310" s="181">
        <v>10.1</v>
      </c>
      <c r="F310" s="182"/>
      <c r="G310" s="183"/>
      <c r="M310" s="179" t="s">
        <v>357</v>
      </c>
      <c r="O310" s="170"/>
    </row>
    <row r="311" spans="1:104" x14ac:dyDescent="0.2">
      <c r="A311" s="171">
        <v>65</v>
      </c>
      <c r="B311" s="172" t="s">
        <v>358</v>
      </c>
      <c r="C311" s="173" t="s">
        <v>359</v>
      </c>
      <c r="D311" s="174" t="s">
        <v>192</v>
      </c>
      <c r="E311" s="175">
        <v>11.11</v>
      </c>
      <c r="F311" s="175">
        <v>0</v>
      </c>
      <c r="G311" s="176">
        <f>E311*F311</f>
        <v>0</v>
      </c>
      <c r="O311" s="170">
        <v>2</v>
      </c>
      <c r="AA311" s="146">
        <v>3</v>
      </c>
      <c r="AB311" s="146">
        <v>1</v>
      </c>
      <c r="AC311" s="146">
        <v>59217335</v>
      </c>
      <c r="AZ311" s="146">
        <v>1</v>
      </c>
      <c r="BA311" s="146">
        <f>IF(AZ311=1,G311,0)</f>
        <v>0</v>
      </c>
      <c r="BB311" s="146">
        <f>IF(AZ311=2,G311,0)</f>
        <v>0</v>
      </c>
      <c r="BC311" s="146">
        <f>IF(AZ311=3,G311,0)</f>
        <v>0</v>
      </c>
      <c r="BD311" s="146">
        <f>IF(AZ311=4,G311,0)</f>
        <v>0</v>
      </c>
      <c r="BE311" s="146">
        <f>IF(AZ311=5,G311,0)</f>
        <v>0</v>
      </c>
      <c r="CA311" s="177">
        <v>3</v>
      </c>
      <c r="CB311" s="177">
        <v>1</v>
      </c>
      <c r="CZ311" s="146">
        <v>2.7E-2</v>
      </c>
    </row>
    <row r="312" spans="1:104" x14ac:dyDescent="0.2">
      <c r="A312" s="178"/>
      <c r="B312" s="180"/>
      <c r="C312" s="226" t="s">
        <v>360</v>
      </c>
      <c r="D312" s="227"/>
      <c r="E312" s="181">
        <v>11.11</v>
      </c>
      <c r="F312" s="182"/>
      <c r="G312" s="183"/>
      <c r="M312" s="179" t="s">
        <v>360</v>
      </c>
      <c r="O312" s="170"/>
    </row>
    <row r="313" spans="1:104" x14ac:dyDescent="0.2">
      <c r="A313" s="184"/>
      <c r="B313" s="185" t="s">
        <v>76</v>
      </c>
      <c r="C313" s="186" t="str">
        <f>CONCATENATE(B308," ",C308)</f>
        <v>91 Doplňující práce na komunikaci</v>
      </c>
      <c r="D313" s="187"/>
      <c r="E313" s="188"/>
      <c r="F313" s="189"/>
      <c r="G313" s="190">
        <f>SUM(G308:G312)</f>
        <v>0</v>
      </c>
      <c r="O313" s="170">
        <v>4</v>
      </c>
      <c r="BA313" s="191">
        <f>SUM(BA308:BA312)</f>
        <v>0</v>
      </c>
      <c r="BB313" s="191">
        <f>SUM(BB308:BB312)</f>
        <v>0</v>
      </c>
      <c r="BC313" s="191">
        <f>SUM(BC308:BC312)</f>
        <v>0</v>
      </c>
      <c r="BD313" s="191">
        <f>SUM(BD308:BD312)</f>
        <v>0</v>
      </c>
      <c r="BE313" s="191">
        <f>SUM(BE308:BE312)</f>
        <v>0</v>
      </c>
    </row>
    <row r="314" spans="1:104" x14ac:dyDescent="0.2">
      <c r="A314" s="163" t="s">
        <v>72</v>
      </c>
      <c r="B314" s="164" t="s">
        <v>361</v>
      </c>
      <c r="C314" s="165" t="s">
        <v>362</v>
      </c>
      <c r="D314" s="166"/>
      <c r="E314" s="167"/>
      <c r="F314" s="167"/>
      <c r="G314" s="168"/>
      <c r="H314" s="169"/>
      <c r="I314" s="169"/>
      <c r="O314" s="170">
        <v>1</v>
      </c>
    </row>
    <row r="315" spans="1:104" x14ac:dyDescent="0.2">
      <c r="A315" s="171">
        <v>66</v>
      </c>
      <c r="B315" s="172" t="s">
        <v>363</v>
      </c>
      <c r="C315" s="173" t="s">
        <v>364</v>
      </c>
      <c r="D315" s="174" t="s">
        <v>180</v>
      </c>
      <c r="E315" s="175">
        <v>11.7</v>
      </c>
      <c r="F315" s="175">
        <v>0</v>
      </c>
      <c r="G315" s="176">
        <f>E315*F315</f>
        <v>0</v>
      </c>
      <c r="O315" s="170">
        <v>2</v>
      </c>
      <c r="AA315" s="146">
        <v>1</v>
      </c>
      <c r="AB315" s="146">
        <v>1</v>
      </c>
      <c r="AC315" s="146">
        <v>1</v>
      </c>
      <c r="AZ315" s="146">
        <v>1</v>
      </c>
      <c r="BA315" s="146">
        <f>IF(AZ315=1,G315,0)</f>
        <v>0</v>
      </c>
      <c r="BB315" s="146">
        <f>IF(AZ315=2,G315,0)</f>
        <v>0</v>
      </c>
      <c r="BC315" s="146">
        <f>IF(AZ315=3,G315,0)</f>
        <v>0</v>
      </c>
      <c r="BD315" s="146">
        <f>IF(AZ315=4,G315,0)</f>
        <v>0</v>
      </c>
      <c r="BE315" s="146">
        <f>IF(AZ315=5,G315,0)</f>
        <v>0</v>
      </c>
      <c r="CA315" s="177">
        <v>1</v>
      </c>
      <c r="CB315" s="177">
        <v>1</v>
      </c>
      <c r="CZ315" s="146">
        <v>0.14565</v>
      </c>
    </row>
    <row r="316" spans="1:104" x14ac:dyDescent="0.2">
      <c r="A316" s="178"/>
      <c r="B316" s="180"/>
      <c r="C316" s="226" t="s">
        <v>365</v>
      </c>
      <c r="D316" s="227"/>
      <c r="E316" s="181">
        <v>11.7</v>
      </c>
      <c r="F316" s="182"/>
      <c r="G316" s="183"/>
      <c r="M316" s="179" t="s">
        <v>365</v>
      </c>
      <c r="O316" s="170"/>
    </row>
    <row r="317" spans="1:104" x14ac:dyDescent="0.2">
      <c r="A317" s="171">
        <v>67</v>
      </c>
      <c r="B317" s="172" t="s">
        <v>366</v>
      </c>
      <c r="C317" s="173" t="s">
        <v>367</v>
      </c>
      <c r="D317" s="174" t="s">
        <v>192</v>
      </c>
      <c r="E317" s="175">
        <v>23.634</v>
      </c>
      <c r="F317" s="175">
        <v>0</v>
      </c>
      <c r="G317" s="176">
        <f>E317*F317</f>
        <v>0</v>
      </c>
      <c r="O317" s="170">
        <v>2</v>
      </c>
      <c r="AA317" s="146">
        <v>3</v>
      </c>
      <c r="AB317" s="146">
        <v>1</v>
      </c>
      <c r="AC317" s="146">
        <v>59227516998</v>
      </c>
      <c r="AZ317" s="146">
        <v>1</v>
      </c>
      <c r="BA317" s="146">
        <f>IF(AZ317=1,G317,0)</f>
        <v>0</v>
      </c>
      <c r="BB317" s="146">
        <f>IF(AZ317=2,G317,0)</f>
        <v>0</v>
      </c>
      <c r="BC317" s="146">
        <f>IF(AZ317=3,G317,0)</f>
        <v>0</v>
      </c>
      <c r="BD317" s="146">
        <f>IF(AZ317=4,G317,0)</f>
        <v>0</v>
      </c>
      <c r="BE317" s="146">
        <f>IF(AZ317=5,G317,0)</f>
        <v>0</v>
      </c>
      <c r="CA317" s="177">
        <v>3</v>
      </c>
      <c r="CB317" s="177">
        <v>1</v>
      </c>
      <c r="CZ317" s="146">
        <v>5.8000000000000003E-2</v>
      </c>
    </row>
    <row r="318" spans="1:104" x14ac:dyDescent="0.2">
      <c r="A318" s="178"/>
      <c r="B318" s="180"/>
      <c r="C318" s="226" t="s">
        <v>368</v>
      </c>
      <c r="D318" s="227"/>
      <c r="E318" s="181">
        <v>23.634</v>
      </c>
      <c r="F318" s="182"/>
      <c r="G318" s="183"/>
      <c r="M318" s="179" t="s">
        <v>368</v>
      </c>
      <c r="O318" s="170"/>
    </row>
    <row r="319" spans="1:104" x14ac:dyDescent="0.2">
      <c r="A319" s="184"/>
      <c r="B319" s="185" t="s">
        <v>76</v>
      </c>
      <c r="C319" s="186" t="str">
        <f>CONCATENATE(B314," ",C314)</f>
        <v>93 Dokončovací práce inženýrských staveb</v>
      </c>
      <c r="D319" s="187"/>
      <c r="E319" s="188"/>
      <c r="F319" s="189"/>
      <c r="G319" s="190">
        <f>SUM(G314:G318)</f>
        <v>0</v>
      </c>
      <c r="O319" s="170">
        <v>4</v>
      </c>
      <c r="BA319" s="191">
        <f>SUM(BA314:BA318)</f>
        <v>0</v>
      </c>
      <c r="BB319" s="191">
        <f>SUM(BB314:BB318)</f>
        <v>0</v>
      </c>
      <c r="BC319" s="191">
        <f>SUM(BC314:BC318)</f>
        <v>0</v>
      </c>
      <c r="BD319" s="191">
        <f>SUM(BD314:BD318)</f>
        <v>0</v>
      </c>
      <c r="BE319" s="191">
        <f>SUM(BE314:BE318)</f>
        <v>0</v>
      </c>
    </row>
    <row r="320" spans="1:104" x14ac:dyDescent="0.2">
      <c r="A320" s="163" t="s">
        <v>72</v>
      </c>
      <c r="B320" s="164" t="s">
        <v>369</v>
      </c>
      <c r="C320" s="165" t="s">
        <v>370</v>
      </c>
      <c r="D320" s="166"/>
      <c r="E320" s="167"/>
      <c r="F320" s="167"/>
      <c r="G320" s="168"/>
      <c r="H320" s="169"/>
      <c r="I320" s="169"/>
      <c r="O320" s="170">
        <v>1</v>
      </c>
    </row>
    <row r="321" spans="1:104" x14ac:dyDescent="0.2">
      <c r="A321" s="171">
        <v>68</v>
      </c>
      <c r="B321" s="172" t="s">
        <v>371</v>
      </c>
      <c r="C321" s="173" t="s">
        <v>372</v>
      </c>
      <c r="D321" s="174" t="s">
        <v>87</v>
      </c>
      <c r="E321" s="175">
        <v>65.8476</v>
      </c>
      <c r="F321" s="175">
        <v>0</v>
      </c>
      <c r="G321" s="176">
        <f>E321*F321</f>
        <v>0</v>
      </c>
      <c r="O321" s="170">
        <v>2</v>
      </c>
      <c r="AA321" s="146">
        <v>1</v>
      </c>
      <c r="AB321" s="146">
        <v>1</v>
      </c>
      <c r="AC321" s="146">
        <v>1</v>
      </c>
      <c r="AZ321" s="146">
        <v>1</v>
      </c>
      <c r="BA321" s="146">
        <f>IF(AZ321=1,G321,0)</f>
        <v>0</v>
      </c>
      <c r="BB321" s="146">
        <f>IF(AZ321=2,G321,0)</f>
        <v>0</v>
      </c>
      <c r="BC321" s="146">
        <f>IF(AZ321=3,G321,0)</f>
        <v>0</v>
      </c>
      <c r="BD321" s="146">
        <f>IF(AZ321=4,G321,0)</f>
        <v>0</v>
      </c>
      <c r="BE321" s="146">
        <f>IF(AZ321=5,G321,0)</f>
        <v>0</v>
      </c>
      <c r="CA321" s="177">
        <v>1</v>
      </c>
      <c r="CB321" s="177">
        <v>1</v>
      </c>
      <c r="CZ321" s="146">
        <v>2.426E-2</v>
      </c>
    </row>
    <row r="322" spans="1:104" x14ac:dyDescent="0.2">
      <c r="A322" s="178"/>
      <c r="B322" s="180"/>
      <c r="C322" s="226" t="s">
        <v>373</v>
      </c>
      <c r="D322" s="227"/>
      <c r="E322" s="181">
        <v>0</v>
      </c>
      <c r="F322" s="182"/>
      <c r="G322" s="183"/>
      <c r="M322" s="179" t="s">
        <v>373</v>
      </c>
      <c r="O322" s="170"/>
    </row>
    <row r="323" spans="1:104" x14ac:dyDescent="0.2">
      <c r="A323" s="178"/>
      <c r="B323" s="180"/>
      <c r="C323" s="226" t="s">
        <v>374</v>
      </c>
      <c r="D323" s="227"/>
      <c r="E323" s="181">
        <v>32.368000000000002</v>
      </c>
      <c r="F323" s="182"/>
      <c r="G323" s="183"/>
      <c r="M323" s="179" t="s">
        <v>374</v>
      </c>
      <c r="O323" s="170"/>
    </row>
    <row r="324" spans="1:104" x14ac:dyDescent="0.2">
      <c r="A324" s="178"/>
      <c r="B324" s="180"/>
      <c r="C324" s="226" t="s">
        <v>375</v>
      </c>
      <c r="D324" s="227"/>
      <c r="E324" s="181">
        <v>16.4696</v>
      </c>
      <c r="F324" s="182"/>
      <c r="G324" s="183"/>
      <c r="M324" s="179" t="s">
        <v>375</v>
      </c>
      <c r="O324" s="170"/>
    </row>
    <row r="325" spans="1:104" x14ac:dyDescent="0.2">
      <c r="A325" s="178"/>
      <c r="B325" s="180"/>
      <c r="C325" s="226" t="s">
        <v>376</v>
      </c>
      <c r="D325" s="227"/>
      <c r="E325" s="181">
        <v>8.5050000000000008</v>
      </c>
      <c r="F325" s="182"/>
      <c r="G325" s="183"/>
      <c r="M325" s="179" t="s">
        <v>376</v>
      </c>
      <c r="O325" s="170"/>
    </row>
    <row r="326" spans="1:104" x14ac:dyDescent="0.2">
      <c r="A326" s="178"/>
      <c r="B326" s="180"/>
      <c r="C326" s="226" t="s">
        <v>377</v>
      </c>
      <c r="D326" s="227"/>
      <c r="E326" s="181">
        <v>8.5050000000000008</v>
      </c>
      <c r="F326" s="182"/>
      <c r="G326" s="183"/>
      <c r="M326" s="179" t="s">
        <v>377</v>
      </c>
      <c r="O326" s="170"/>
    </row>
    <row r="327" spans="1:104" x14ac:dyDescent="0.2">
      <c r="A327" s="171">
        <v>69</v>
      </c>
      <c r="B327" s="172" t="s">
        <v>378</v>
      </c>
      <c r="C327" s="173" t="s">
        <v>379</v>
      </c>
      <c r="D327" s="174" t="s">
        <v>87</v>
      </c>
      <c r="E327" s="175">
        <v>65.8476</v>
      </c>
      <c r="F327" s="175">
        <v>0</v>
      </c>
      <c r="G327" s="176">
        <f>E327*F327</f>
        <v>0</v>
      </c>
      <c r="O327" s="170">
        <v>2</v>
      </c>
      <c r="AA327" s="146">
        <v>1</v>
      </c>
      <c r="AB327" s="146">
        <v>1</v>
      </c>
      <c r="AC327" s="146">
        <v>1</v>
      </c>
      <c r="AZ327" s="146">
        <v>1</v>
      </c>
      <c r="BA327" s="146">
        <f>IF(AZ327=1,G327,0)</f>
        <v>0</v>
      </c>
      <c r="BB327" s="146">
        <f>IF(AZ327=2,G327,0)</f>
        <v>0</v>
      </c>
      <c r="BC327" s="146">
        <f>IF(AZ327=3,G327,0)</f>
        <v>0</v>
      </c>
      <c r="BD327" s="146">
        <f>IF(AZ327=4,G327,0)</f>
        <v>0</v>
      </c>
      <c r="BE327" s="146">
        <f>IF(AZ327=5,G327,0)</f>
        <v>0</v>
      </c>
      <c r="CA327" s="177">
        <v>1</v>
      </c>
      <c r="CB327" s="177">
        <v>1</v>
      </c>
      <c r="CZ327" s="146">
        <v>1.09E-3</v>
      </c>
    </row>
    <row r="328" spans="1:104" x14ac:dyDescent="0.2">
      <c r="A328" s="178"/>
      <c r="B328" s="180"/>
      <c r="C328" s="226" t="s">
        <v>373</v>
      </c>
      <c r="D328" s="227"/>
      <c r="E328" s="181">
        <v>0</v>
      </c>
      <c r="F328" s="182"/>
      <c r="G328" s="183"/>
      <c r="M328" s="179" t="s">
        <v>373</v>
      </c>
      <c r="O328" s="170"/>
    </row>
    <row r="329" spans="1:104" x14ac:dyDescent="0.2">
      <c r="A329" s="178"/>
      <c r="B329" s="180"/>
      <c r="C329" s="226" t="s">
        <v>374</v>
      </c>
      <c r="D329" s="227"/>
      <c r="E329" s="181">
        <v>32.368000000000002</v>
      </c>
      <c r="F329" s="182"/>
      <c r="G329" s="183"/>
      <c r="M329" s="179" t="s">
        <v>374</v>
      </c>
      <c r="O329" s="170"/>
    </row>
    <row r="330" spans="1:104" x14ac:dyDescent="0.2">
      <c r="A330" s="178"/>
      <c r="B330" s="180"/>
      <c r="C330" s="226" t="s">
        <v>375</v>
      </c>
      <c r="D330" s="227"/>
      <c r="E330" s="181">
        <v>16.4696</v>
      </c>
      <c r="F330" s="182"/>
      <c r="G330" s="183"/>
      <c r="M330" s="179" t="s">
        <v>375</v>
      </c>
      <c r="O330" s="170"/>
    </row>
    <row r="331" spans="1:104" x14ac:dyDescent="0.2">
      <c r="A331" s="178"/>
      <c r="B331" s="180"/>
      <c r="C331" s="226" t="s">
        <v>376</v>
      </c>
      <c r="D331" s="227"/>
      <c r="E331" s="181">
        <v>8.5050000000000008</v>
      </c>
      <c r="F331" s="182"/>
      <c r="G331" s="183"/>
      <c r="M331" s="179" t="s">
        <v>376</v>
      </c>
      <c r="O331" s="170"/>
    </row>
    <row r="332" spans="1:104" x14ac:dyDescent="0.2">
      <c r="A332" s="178"/>
      <c r="B332" s="180"/>
      <c r="C332" s="226" t="s">
        <v>377</v>
      </c>
      <c r="D332" s="227"/>
      <c r="E332" s="181">
        <v>8.5050000000000008</v>
      </c>
      <c r="F332" s="182"/>
      <c r="G332" s="183"/>
      <c r="M332" s="179" t="s">
        <v>377</v>
      </c>
      <c r="O332" s="170"/>
    </row>
    <row r="333" spans="1:104" x14ac:dyDescent="0.2">
      <c r="A333" s="171">
        <v>70</v>
      </c>
      <c r="B333" s="172" t="s">
        <v>380</v>
      </c>
      <c r="C333" s="173" t="s">
        <v>381</v>
      </c>
      <c r="D333" s="174" t="s">
        <v>87</v>
      </c>
      <c r="E333" s="175">
        <v>65.849999999999994</v>
      </c>
      <c r="F333" s="175">
        <v>0</v>
      </c>
      <c r="G333" s="176">
        <f>E333*F333</f>
        <v>0</v>
      </c>
      <c r="O333" s="170">
        <v>2</v>
      </c>
      <c r="AA333" s="146">
        <v>1</v>
      </c>
      <c r="AB333" s="146">
        <v>1</v>
      </c>
      <c r="AC333" s="146">
        <v>1</v>
      </c>
      <c r="AZ333" s="146">
        <v>1</v>
      </c>
      <c r="BA333" s="146">
        <f>IF(AZ333=1,G333,0)</f>
        <v>0</v>
      </c>
      <c r="BB333" s="146">
        <f>IF(AZ333=2,G333,0)</f>
        <v>0</v>
      </c>
      <c r="BC333" s="146">
        <f>IF(AZ333=3,G333,0)</f>
        <v>0</v>
      </c>
      <c r="BD333" s="146">
        <f>IF(AZ333=4,G333,0)</f>
        <v>0</v>
      </c>
      <c r="BE333" s="146">
        <f>IF(AZ333=5,G333,0)</f>
        <v>0</v>
      </c>
      <c r="CA333" s="177">
        <v>1</v>
      </c>
      <c r="CB333" s="177">
        <v>1</v>
      </c>
      <c r="CZ333" s="146">
        <v>0</v>
      </c>
    </row>
    <row r="334" spans="1:104" x14ac:dyDescent="0.2">
      <c r="A334" s="178"/>
      <c r="B334" s="180"/>
      <c r="C334" s="226" t="s">
        <v>382</v>
      </c>
      <c r="D334" s="227"/>
      <c r="E334" s="181">
        <v>65.849999999999994</v>
      </c>
      <c r="F334" s="182"/>
      <c r="G334" s="183"/>
      <c r="M334" s="179" t="s">
        <v>382</v>
      </c>
      <c r="O334" s="170"/>
    </row>
    <row r="335" spans="1:104" x14ac:dyDescent="0.2">
      <c r="A335" s="184"/>
      <c r="B335" s="185" t="s">
        <v>76</v>
      </c>
      <c r="C335" s="186" t="str">
        <f>CONCATENATE(B320," ",C320)</f>
        <v>94 Lešení a stavební výtahy</v>
      </c>
      <c r="D335" s="187"/>
      <c r="E335" s="188"/>
      <c r="F335" s="189"/>
      <c r="G335" s="190">
        <f>SUM(G320:G334)</f>
        <v>0</v>
      </c>
      <c r="O335" s="170">
        <v>4</v>
      </c>
      <c r="BA335" s="191">
        <f>SUM(BA320:BA334)</f>
        <v>0</v>
      </c>
      <c r="BB335" s="191">
        <f>SUM(BB320:BB334)</f>
        <v>0</v>
      </c>
      <c r="BC335" s="191">
        <f>SUM(BC320:BC334)</f>
        <v>0</v>
      </c>
      <c r="BD335" s="191">
        <f>SUM(BD320:BD334)</f>
        <v>0</v>
      </c>
      <c r="BE335" s="191">
        <f>SUM(BE320:BE334)</f>
        <v>0</v>
      </c>
    </row>
    <row r="336" spans="1:104" x14ac:dyDescent="0.2">
      <c r="A336" s="163" t="s">
        <v>72</v>
      </c>
      <c r="B336" s="164" t="s">
        <v>383</v>
      </c>
      <c r="C336" s="165" t="s">
        <v>384</v>
      </c>
      <c r="D336" s="166"/>
      <c r="E336" s="167"/>
      <c r="F336" s="167"/>
      <c r="G336" s="168"/>
      <c r="H336" s="169"/>
      <c r="I336" s="169"/>
      <c r="O336" s="170">
        <v>1</v>
      </c>
    </row>
    <row r="337" spans="1:104" x14ac:dyDescent="0.2">
      <c r="A337" s="171">
        <v>71</v>
      </c>
      <c r="B337" s="172" t="s">
        <v>385</v>
      </c>
      <c r="C337" s="173" t="s">
        <v>386</v>
      </c>
      <c r="D337" s="174" t="s">
        <v>87</v>
      </c>
      <c r="E337" s="175">
        <v>12.4</v>
      </c>
      <c r="F337" s="175">
        <v>0</v>
      </c>
      <c r="G337" s="176">
        <f>E337*F337</f>
        <v>0</v>
      </c>
      <c r="O337" s="170">
        <v>2</v>
      </c>
      <c r="AA337" s="146">
        <v>1</v>
      </c>
      <c r="AB337" s="146">
        <v>1</v>
      </c>
      <c r="AC337" s="146">
        <v>1</v>
      </c>
      <c r="AZ337" s="146">
        <v>1</v>
      </c>
      <c r="BA337" s="146">
        <f>IF(AZ337=1,G337,0)</f>
        <v>0</v>
      </c>
      <c r="BB337" s="146">
        <f>IF(AZ337=2,G337,0)</f>
        <v>0</v>
      </c>
      <c r="BC337" s="146">
        <f>IF(AZ337=3,G337,0)</f>
        <v>0</v>
      </c>
      <c r="BD337" s="146">
        <f>IF(AZ337=4,G337,0)</f>
        <v>0</v>
      </c>
      <c r="BE337" s="146">
        <f>IF(AZ337=5,G337,0)</f>
        <v>0</v>
      </c>
      <c r="CA337" s="177">
        <v>1</v>
      </c>
      <c r="CB337" s="177">
        <v>1</v>
      </c>
      <c r="CZ337" s="146">
        <v>4.0000000000000003E-5</v>
      </c>
    </row>
    <row r="338" spans="1:104" x14ac:dyDescent="0.2">
      <c r="A338" s="178"/>
      <c r="B338" s="180"/>
      <c r="C338" s="226" t="s">
        <v>387</v>
      </c>
      <c r="D338" s="227"/>
      <c r="E338" s="181">
        <v>6.2</v>
      </c>
      <c r="F338" s="182"/>
      <c r="G338" s="183"/>
      <c r="M338" s="179" t="s">
        <v>387</v>
      </c>
      <c r="O338" s="170"/>
    </row>
    <row r="339" spans="1:104" x14ac:dyDescent="0.2">
      <c r="A339" s="178"/>
      <c r="B339" s="180"/>
      <c r="C339" s="226" t="s">
        <v>388</v>
      </c>
      <c r="D339" s="227"/>
      <c r="E339" s="181">
        <v>6.2</v>
      </c>
      <c r="F339" s="182"/>
      <c r="G339" s="183"/>
      <c r="M339" s="179" t="s">
        <v>388</v>
      </c>
      <c r="O339" s="170"/>
    </row>
    <row r="340" spans="1:104" x14ac:dyDescent="0.2">
      <c r="A340" s="184"/>
      <c r="B340" s="185" t="s">
        <v>76</v>
      </c>
      <c r="C340" s="186" t="str">
        <f>CONCATENATE(B336," ",C336)</f>
        <v>95 Dokončovací konstrukce na pozemních stavbách</v>
      </c>
      <c r="D340" s="187"/>
      <c r="E340" s="188"/>
      <c r="F340" s="189"/>
      <c r="G340" s="190">
        <f>SUM(G336:G339)</f>
        <v>0</v>
      </c>
      <c r="O340" s="170">
        <v>4</v>
      </c>
      <c r="BA340" s="191">
        <f>SUM(BA336:BA339)</f>
        <v>0</v>
      </c>
      <c r="BB340" s="191">
        <f>SUM(BB336:BB339)</f>
        <v>0</v>
      </c>
      <c r="BC340" s="191">
        <f>SUM(BC336:BC339)</f>
        <v>0</v>
      </c>
      <c r="BD340" s="191">
        <f>SUM(BD336:BD339)</f>
        <v>0</v>
      </c>
      <c r="BE340" s="191">
        <f>SUM(BE336:BE339)</f>
        <v>0</v>
      </c>
    </row>
    <row r="341" spans="1:104" x14ac:dyDescent="0.2">
      <c r="A341" s="163" t="s">
        <v>72</v>
      </c>
      <c r="B341" s="164" t="s">
        <v>389</v>
      </c>
      <c r="C341" s="165" t="s">
        <v>390</v>
      </c>
      <c r="D341" s="166"/>
      <c r="E341" s="167"/>
      <c r="F341" s="167"/>
      <c r="G341" s="168"/>
      <c r="H341" s="169"/>
      <c r="I341" s="169"/>
      <c r="O341" s="170">
        <v>1</v>
      </c>
    </row>
    <row r="342" spans="1:104" x14ac:dyDescent="0.2">
      <c r="A342" s="171">
        <v>72</v>
      </c>
      <c r="B342" s="172" t="s">
        <v>391</v>
      </c>
      <c r="C342" s="173" t="s">
        <v>392</v>
      </c>
      <c r="D342" s="174" t="s">
        <v>94</v>
      </c>
      <c r="E342" s="175">
        <v>0.45600000000000002</v>
      </c>
      <c r="F342" s="175">
        <v>0</v>
      </c>
      <c r="G342" s="176">
        <f>E342*F342</f>
        <v>0</v>
      </c>
      <c r="O342" s="170">
        <v>2</v>
      </c>
      <c r="AA342" s="146">
        <v>1</v>
      </c>
      <c r="AB342" s="146">
        <v>1</v>
      </c>
      <c r="AC342" s="146">
        <v>1</v>
      </c>
      <c r="AZ342" s="146">
        <v>1</v>
      </c>
      <c r="BA342" s="146">
        <f>IF(AZ342=1,G342,0)</f>
        <v>0</v>
      </c>
      <c r="BB342" s="146">
        <f>IF(AZ342=2,G342,0)</f>
        <v>0</v>
      </c>
      <c r="BC342" s="146">
        <f>IF(AZ342=3,G342,0)</f>
        <v>0</v>
      </c>
      <c r="BD342" s="146">
        <f>IF(AZ342=4,G342,0)</f>
        <v>0</v>
      </c>
      <c r="BE342" s="146">
        <f>IF(AZ342=5,G342,0)</f>
        <v>0</v>
      </c>
      <c r="CA342" s="177">
        <v>1</v>
      </c>
      <c r="CB342" s="177">
        <v>1</v>
      </c>
      <c r="CZ342" s="146">
        <v>0</v>
      </c>
    </row>
    <row r="343" spans="1:104" x14ac:dyDescent="0.2">
      <c r="A343" s="178"/>
      <c r="B343" s="180"/>
      <c r="C343" s="226" t="s">
        <v>393</v>
      </c>
      <c r="D343" s="227"/>
      <c r="E343" s="181">
        <v>0.45600000000000002</v>
      </c>
      <c r="F343" s="182"/>
      <c r="G343" s="183"/>
      <c r="M343" s="179" t="s">
        <v>393</v>
      </c>
      <c r="O343" s="170"/>
    </row>
    <row r="344" spans="1:104" x14ac:dyDescent="0.2">
      <c r="A344" s="171">
        <v>73</v>
      </c>
      <c r="B344" s="172" t="s">
        <v>394</v>
      </c>
      <c r="C344" s="173" t="s">
        <v>395</v>
      </c>
      <c r="D344" s="174" t="s">
        <v>94</v>
      </c>
      <c r="E344" s="175">
        <v>0.52439999999999998</v>
      </c>
      <c r="F344" s="175">
        <v>0</v>
      </c>
      <c r="G344" s="176">
        <f>E344*F344</f>
        <v>0</v>
      </c>
      <c r="O344" s="170">
        <v>2</v>
      </c>
      <c r="AA344" s="146">
        <v>1</v>
      </c>
      <c r="AB344" s="146">
        <v>1</v>
      </c>
      <c r="AC344" s="146">
        <v>1</v>
      </c>
      <c r="AZ344" s="146">
        <v>1</v>
      </c>
      <c r="BA344" s="146">
        <f>IF(AZ344=1,G344,0)</f>
        <v>0</v>
      </c>
      <c r="BB344" s="146">
        <f>IF(AZ344=2,G344,0)</f>
        <v>0</v>
      </c>
      <c r="BC344" s="146">
        <f>IF(AZ344=3,G344,0)</f>
        <v>0</v>
      </c>
      <c r="BD344" s="146">
        <f>IF(AZ344=4,G344,0)</f>
        <v>0</v>
      </c>
      <c r="BE344" s="146">
        <f>IF(AZ344=5,G344,0)</f>
        <v>0</v>
      </c>
      <c r="CA344" s="177">
        <v>1</v>
      </c>
      <c r="CB344" s="177">
        <v>1</v>
      </c>
      <c r="CZ344" s="146">
        <v>1.47E-3</v>
      </c>
    </row>
    <row r="345" spans="1:104" x14ac:dyDescent="0.2">
      <c r="A345" s="178"/>
      <c r="B345" s="180"/>
      <c r="C345" s="226" t="s">
        <v>396</v>
      </c>
      <c r="D345" s="227"/>
      <c r="E345" s="181">
        <v>0.52439999999999998</v>
      </c>
      <c r="F345" s="182"/>
      <c r="G345" s="183"/>
      <c r="M345" s="179" t="s">
        <v>396</v>
      </c>
      <c r="O345" s="170"/>
    </row>
    <row r="346" spans="1:104" x14ac:dyDescent="0.2">
      <c r="A346" s="171">
        <v>74</v>
      </c>
      <c r="B346" s="172" t="s">
        <v>397</v>
      </c>
      <c r="C346" s="173" t="s">
        <v>398</v>
      </c>
      <c r="D346" s="174" t="s">
        <v>87</v>
      </c>
      <c r="E346" s="175">
        <v>2.645</v>
      </c>
      <c r="F346" s="175">
        <v>0</v>
      </c>
      <c r="G346" s="176">
        <f>E346*F346</f>
        <v>0</v>
      </c>
      <c r="O346" s="170">
        <v>2</v>
      </c>
      <c r="AA346" s="146">
        <v>1</v>
      </c>
      <c r="AB346" s="146">
        <v>1</v>
      </c>
      <c r="AC346" s="146">
        <v>1</v>
      </c>
      <c r="AZ346" s="146">
        <v>1</v>
      </c>
      <c r="BA346" s="146">
        <f>IF(AZ346=1,G346,0)</f>
        <v>0</v>
      </c>
      <c r="BB346" s="146">
        <f>IF(AZ346=2,G346,0)</f>
        <v>0</v>
      </c>
      <c r="BC346" s="146">
        <f>IF(AZ346=3,G346,0)</f>
        <v>0</v>
      </c>
      <c r="BD346" s="146">
        <f>IF(AZ346=4,G346,0)</f>
        <v>0</v>
      </c>
      <c r="BE346" s="146">
        <f>IF(AZ346=5,G346,0)</f>
        <v>0</v>
      </c>
      <c r="CA346" s="177">
        <v>1</v>
      </c>
      <c r="CB346" s="177">
        <v>1</v>
      </c>
      <c r="CZ346" s="146">
        <v>6.7000000000000002E-4</v>
      </c>
    </row>
    <row r="347" spans="1:104" x14ac:dyDescent="0.2">
      <c r="A347" s="178"/>
      <c r="B347" s="180"/>
      <c r="C347" s="226" t="s">
        <v>399</v>
      </c>
      <c r="D347" s="227"/>
      <c r="E347" s="181">
        <v>2.645</v>
      </c>
      <c r="F347" s="182"/>
      <c r="G347" s="183"/>
      <c r="M347" s="179" t="s">
        <v>399</v>
      </c>
      <c r="O347" s="170"/>
    </row>
    <row r="348" spans="1:104" x14ac:dyDescent="0.2">
      <c r="A348" s="171">
        <v>75</v>
      </c>
      <c r="B348" s="172" t="s">
        <v>400</v>
      </c>
      <c r="C348" s="173" t="s">
        <v>401</v>
      </c>
      <c r="D348" s="174" t="s">
        <v>94</v>
      </c>
      <c r="E348" s="175">
        <v>0.62170000000000003</v>
      </c>
      <c r="F348" s="175">
        <v>0</v>
      </c>
      <c r="G348" s="176">
        <f>E348*F348</f>
        <v>0</v>
      </c>
      <c r="O348" s="170">
        <v>2</v>
      </c>
      <c r="AA348" s="146">
        <v>1</v>
      </c>
      <c r="AB348" s="146">
        <v>1</v>
      </c>
      <c r="AC348" s="146">
        <v>1</v>
      </c>
      <c r="AZ348" s="146">
        <v>1</v>
      </c>
      <c r="BA348" s="146">
        <f>IF(AZ348=1,G348,0)</f>
        <v>0</v>
      </c>
      <c r="BB348" s="146">
        <f>IF(AZ348=2,G348,0)</f>
        <v>0</v>
      </c>
      <c r="BC348" s="146">
        <f>IF(AZ348=3,G348,0)</f>
        <v>0</v>
      </c>
      <c r="BD348" s="146">
        <f>IF(AZ348=4,G348,0)</f>
        <v>0</v>
      </c>
      <c r="BE348" s="146">
        <f>IF(AZ348=5,G348,0)</f>
        <v>0</v>
      </c>
      <c r="CA348" s="177">
        <v>1</v>
      </c>
      <c r="CB348" s="177">
        <v>1</v>
      </c>
      <c r="CZ348" s="146">
        <v>0</v>
      </c>
    </row>
    <row r="349" spans="1:104" x14ac:dyDescent="0.2">
      <c r="A349" s="178"/>
      <c r="B349" s="180"/>
      <c r="C349" s="226" t="s">
        <v>402</v>
      </c>
      <c r="D349" s="227"/>
      <c r="E349" s="181">
        <v>0.31090000000000001</v>
      </c>
      <c r="F349" s="182"/>
      <c r="G349" s="183"/>
      <c r="M349" s="179" t="s">
        <v>402</v>
      </c>
      <c r="O349" s="170"/>
    </row>
    <row r="350" spans="1:104" x14ac:dyDescent="0.2">
      <c r="A350" s="178"/>
      <c r="B350" s="180"/>
      <c r="C350" s="226" t="s">
        <v>403</v>
      </c>
      <c r="D350" s="227"/>
      <c r="E350" s="181">
        <v>0.31090000000000001</v>
      </c>
      <c r="F350" s="182"/>
      <c r="G350" s="183"/>
      <c r="M350" s="179" t="s">
        <v>403</v>
      </c>
      <c r="O350" s="170"/>
    </row>
    <row r="351" spans="1:104" x14ac:dyDescent="0.2">
      <c r="A351" s="171">
        <v>76</v>
      </c>
      <c r="B351" s="172" t="s">
        <v>404</v>
      </c>
      <c r="C351" s="173" t="s">
        <v>405</v>
      </c>
      <c r="D351" s="174" t="s">
        <v>87</v>
      </c>
      <c r="E351" s="175">
        <v>12.4344</v>
      </c>
      <c r="F351" s="175">
        <v>0</v>
      </c>
      <c r="G351" s="176">
        <f>E351*F351</f>
        <v>0</v>
      </c>
      <c r="O351" s="170">
        <v>2</v>
      </c>
      <c r="AA351" s="146">
        <v>1</v>
      </c>
      <c r="AB351" s="146">
        <v>1</v>
      </c>
      <c r="AC351" s="146">
        <v>1</v>
      </c>
      <c r="AZ351" s="146">
        <v>1</v>
      </c>
      <c r="BA351" s="146">
        <f>IF(AZ351=1,G351,0)</f>
        <v>0</v>
      </c>
      <c r="BB351" s="146">
        <f>IF(AZ351=2,G351,0)</f>
        <v>0</v>
      </c>
      <c r="BC351" s="146">
        <f>IF(AZ351=3,G351,0)</f>
        <v>0</v>
      </c>
      <c r="BD351" s="146">
        <f>IF(AZ351=4,G351,0)</f>
        <v>0</v>
      </c>
      <c r="BE351" s="146">
        <f>IF(AZ351=5,G351,0)</f>
        <v>0</v>
      </c>
      <c r="CA351" s="177">
        <v>1</v>
      </c>
      <c r="CB351" s="177">
        <v>1</v>
      </c>
      <c r="CZ351" s="146">
        <v>0</v>
      </c>
    </row>
    <row r="352" spans="1:104" x14ac:dyDescent="0.2">
      <c r="A352" s="178"/>
      <c r="B352" s="180"/>
      <c r="C352" s="226" t="s">
        <v>346</v>
      </c>
      <c r="D352" s="227"/>
      <c r="E352" s="181">
        <v>6.2172000000000001</v>
      </c>
      <c r="F352" s="182"/>
      <c r="G352" s="183"/>
      <c r="M352" s="179" t="s">
        <v>346</v>
      </c>
      <c r="O352" s="170"/>
    </row>
    <row r="353" spans="1:104" x14ac:dyDescent="0.2">
      <c r="A353" s="178"/>
      <c r="B353" s="180"/>
      <c r="C353" s="226" t="s">
        <v>347</v>
      </c>
      <c r="D353" s="227"/>
      <c r="E353" s="181">
        <v>6.2172000000000001</v>
      </c>
      <c r="F353" s="182"/>
      <c r="G353" s="183"/>
      <c r="M353" s="179" t="s">
        <v>347</v>
      </c>
      <c r="O353" s="170"/>
    </row>
    <row r="354" spans="1:104" x14ac:dyDescent="0.2">
      <c r="A354" s="171">
        <v>77</v>
      </c>
      <c r="B354" s="172" t="s">
        <v>406</v>
      </c>
      <c r="C354" s="173" t="s">
        <v>407</v>
      </c>
      <c r="D354" s="174" t="s">
        <v>87</v>
      </c>
      <c r="E354" s="175">
        <v>1.23</v>
      </c>
      <c r="F354" s="175">
        <v>0</v>
      </c>
      <c r="G354" s="176">
        <f>E354*F354</f>
        <v>0</v>
      </c>
      <c r="O354" s="170">
        <v>2</v>
      </c>
      <c r="AA354" s="146">
        <v>1</v>
      </c>
      <c r="AB354" s="146">
        <v>1</v>
      </c>
      <c r="AC354" s="146">
        <v>1</v>
      </c>
      <c r="AZ354" s="146">
        <v>1</v>
      </c>
      <c r="BA354" s="146">
        <f>IF(AZ354=1,G354,0)</f>
        <v>0</v>
      </c>
      <c r="BB354" s="146">
        <f>IF(AZ354=2,G354,0)</f>
        <v>0</v>
      </c>
      <c r="BC354" s="146">
        <f>IF(AZ354=3,G354,0)</f>
        <v>0</v>
      </c>
      <c r="BD354" s="146">
        <f>IF(AZ354=4,G354,0)</f>
        <v>0</v>
      </c>
      <c r="BE354" s="146">
        <f>IF(AZ354=5,G354,0)</f>
        <v>0</v>
      </c>
      <c r="CA354" s="177">
        <v>1</v>
      </c>
      <c r="CB354" s="177">
        <v>1</v>
      </c>
      <c r="CZ354" s="146">
        <v>3.4000000000000002E-4</v>
      </c>
    </row>
    <row r="355" spans="1:104" x14ac:dyDescent="0.2">
      <c r="A355" s="178"/>
      <c r="B355" s="180"/>
      <c r="C355" s="226" t="s">
        <v>408</v>
      </c>
      <c r="D355" s="227"/>
      <c r="E355" s="181">
        <v>1.23</v>
      </c>
      <c r="F355" s="182"/>
      <c r="G355" s="183"/>
      <c r="M355" s="179" t="s">
        <v>408</v>
      </c>
      <c r="O355" s="170"/>
    </row>
    <row r="356" spans="1:104" x14ac:dyDescent="0.2">
      <c r="A356" s="171">
        <v>78</v>
      </c>
      <c r="B356" s="172" t="s">
        <v>409</v>
      </c>
      <c r="C356" s="173" t="s">
        <v>410</v>
      </c>
      <c r="D356" s="174" t="s">
        <v>192</v>
      </c>
      <c r="E356" s="175">
        <v>2</v>
      </c>
      <c r="F356" s="175">
        <v>0</v>
      </c>
      <c r="G356" s="176">
        <f>E356*F356</f>
        <v>0</v>
      </c>
      <c r="O356" s="170">
        <v>2</v>
      </c>
      <c r="AA356" s="146">
        <v>1</v>
      </c>
      <c r="AB356" s="146">
        <v>1</v>
      </c>
      <c r="AC356" s="146">
        <v>1</v>
      </c>
      <c r="AZ356" s="146">
        <v>1</v>
      </c>
      <c r="BA356" s="146">
        <f>IF(AZ356=1,G356,0)</f>
        <v>0</v>
      </c>
      <c r="BB356" s="146">
        <f>IF(AZ356=2,G356,0)</f>
        <v>0</v>
      </c>
      <c r="BC356" s="146">
        <f>IF(AZ356=3,G356,0)</f>
        <v>0</v>
      </c>
      <c r="BD356" s="146">
        <f>IF(AZ356=4,G356,0)</f>
        <v>0</v>
      </c>
      <c r="BE356" s="146">
        <f>IF(AZ356=5,G356,0)</f>
        <v>0</v>
      </c>
      <c r="CA356" s="177">
        <v>1</v>
      </c>
      <c r="CB356" s="177">
        <v>1</v>
      </c>
      <c r="CZ356" s="146">
        <v>0</v>
      </c>
    </row>
    <row r="357" spans="1:104" x14ac:dyDescent="0.2">
      <c r="A357" s="178"/>
      <c r="B357" s="180"/>
      <c r="C357" s="226" t="s">
        <v>164</v>
      </c>
      <c r="D357" s="227"/>
      <c r="E357" s="181">
        <v>2</v>
      </c>
      <c r="F357" s="182"/>
      <c r="G357" s="183"/>
      <c r="M357" s="179">
        <v>2</v>
      </c>
      <c r="O357" s="170"/>
    </row>
    <row r="358" spans="1:104" x14ac:dyDescent="0.2">
      <c r="A358" s="171">
        <v>79</v>
      </c>
      <c r="B358" s="172" t="s">
        <v>411</v>
      </c>
      <c r="C358" s="173" t="s">
        <v>412</v>
      </c>
      <c r="D358" s="174" t="s">
        <v>87</v>
      </c>
      <c r="E358" s="175">
        <v>4.0831999999999997</v>
      </c>
      <c r="F358" s="175">
        <v>0</v>
      </c>
      <c r="G358" s="176">
        <f>E358*F358</f>
        <v>0</v>
      </c>
      <c r="O358" s="170">
        <v>2</v>
      </c>
      <c r="AA358" s="146">
        <v>1</v>
      </c>
      <c r="AB358" s="146">
        <v>1</v>
      </c>
      <c r="AC358" s="146">
        <v>1</v>
      </c>
      <c r="AZ358" s="146">
        <v>1</v>
      </c>
      <c r="BA358" s="146">
        <f>IF(AZ358=1,G358,0)</f>
        <v>0</v>
      </c>
      <c r="BB358" s="146">
        <f>IF(AZ358=2,G358,0)</f>
        <v>0</v>
      </c>
      <c r="BC358" s="146">
        <f>IF(AZ358=3,G358,0)</f>
        <v>0</v>
      </c>
      <c r="BD358" s="146">
        <f>IF(AZ358=4,G358,0)</f>
        <v>0</v>
      </c>
      <c r="BE358" s="146">
        <f>IF(AZ358=5,G358,0)</f>
        <v>0</v>
      </c>
      <c r="CA358" s="177">
        <v>1</v>
      </c>
      <c r="CB358" s="177">
        <v>1</v>
      </c>
      <c r="CZ358" s="146">
        <v>1.17E-3</v>
      </c>
    </row>
    <row r="359" spans="1:104" x14ac:dyDescent="0.2">
      <c r="A359" s="178"/>
      <c r="B359" s="180"/>
      <c r="C359" s="226" t="s">
        <v>413</v>
      </c>
      <c r="D359" s="227"/>
      <c r="E359" s="181">
        <v>4.0831999999999997</v>
      </c>
      <c r="F359" s="182"/>
      <c r="G359" s="183"/>
      <c r="M359" s="179" t="s">
        <v>413</v>
      </c>
      <c r="O359" s="170"/>
    </row>
    <row r="360" spans="1:104" x14ac:dyDescent="0.2">
      <c r="A360" s="184"/>
      <c r="B360" s="185" t="s">
        <v>76</v>
      </c>
      <c r="C360" s="186" t="str">
        <f>CONCATENATE(B341," ",C341)</f>
        <v>96 Bourání konstrukcí</v>
      </c>
      <c r="D360" s="187"/>
      <c r="E360" s="188"/>
      <c r="F360" s="189"/>
      <c r="G360" s="190">
        <f>SUM(G341:G359)</f>
        <v>0</v>
      </c>
      <c r="O360" s="170">
        <v>4</v>
      </c>
      <c r="BA360" s="191">
        <f>SUM(BA341:BA359)</f>
        <v>0</v>
      </c>
      <c r="BB360" s="191">
        <f>SUM(BB341:BB359)</f>
        <v>0</v>
      </c>
      <c r="BC360" s="191">
        <f>SUM(BC341:BC359)</f>
        <v>0</v>
      </c>
      <c r="BD360" s="191">
        <f>SUM(BD341:BD359)</f>
        <v>0</v>
      </c>
      <c r="BE360" s="191">
        <f>SUM(BE341:BE359)</f>
        <v>0</v>
      </c>
    </row>
    <row r="361" spans="1:104" x14ac:dyDescent="0.2">
      <c r="A361" s="163" t="s">
        <v>72</v>
      </c>
      <c r="B361" s="164" t="s">
        <v>414</v>
      </c>
      <c r="C361" s="165" t="s">
        <v>415</v>
      </c>
      <c r="D361" s="166"/>
      <c r="E361" s="167"/>
      <c r="F361" s="167"/>
      <c r="G361" s="168"/>
      <c r="H361" s="169"/>
      <c r="I361" s="169"/>
      <c r="O361" s="170">
        <v>1</v>
      </c>
    </row>
    <row r="362" spans="1:104" x14ac:dyDescent="0.2">
      <c r="A362" s="171">
        <v>80</v>
      </c>
      <c r="B362" s="172" t="s">
        <v>416</v>
      </c>
      <c r="C362" s="173" t="s">
        <v>417</v>
      </c>
      <c r="D362" s="174" t="s">
        <v>180</v>
      </c>
      <c r="E362" s="175">
        <v>10.4</v>
      </c>
      <c r="F362" s="175">
        <v>0</v>
      </c>
      <c r="G362" s="176">
        <f>E362*F362</f>
        <v>0</v>
      </c>
      <c r="O362" s="170">
        <v>2</v>
      </c>
      <c r="AA362" s="146">
        <v>1</v>
      </c>
      <c r="AB362" s="146">
        <v>1</v>
      </c>
      <c r="AC362" s="146">
        <v>1</v>
      </c>
      <c r="AZ362" s="146">
        <v>1</v>
      </c>
      <c r="BA362" s="146">
        <f>IF(AZ362=1,G362,0)</f>
        <v>0</v>
      </c>
      <c r="BB362" s="146">
        <f>IF(AZ362=2,G362,0)</f>
        <v>0</v>
      </c>
      <c r="BC362" s="146">
        <f>IF(AZ362=3,G362,0)</f>
        <v>0</v>
      </c>
      <c r="BD362" s="146">
        <f>IF(AZ362=4,G362,0)</f>
        <v>0</v>
      </c>
      <c r="BE362" s="146">
        <f>IF(AZ362=5,G362,0)</f>
        <v>0</v>
      </c>
      <c r="CA362" s="177">
        <v>1</v>
      </c>
      <c r="CB362" s="177">
        <v>1</v>
      </c>
      <c r="CZ362" s="146">
        <v>0</v>
      </c>
    </row>
    <row r="363" spans="1:104" x14ac:dyDescent="0.2">
      <c r="A363" s="178"/>
      <c r="B363" s="180"/>
      <c r="C363" s="226" t="s">
        <v>418</v>
      </c>
      <c r="D363" s="227"/>
      <c r="E363" s="181">
        <v>4.8499999999999996</v>
      </c>
      <c r="F363" s="182"/>
      <c r="G363" s="183"/>
      <c r="M363" s="179" t="s">
        <v>418</v>
      </c>
      <c r="O363" s="170"/>
    </row>
    <row r="364" spans="1:104" x14ac:dyDescent="0.2">
      <c r="A364" s="178"/>
      <c r="B364" s="180"/>
      <c r="C364" s="226" t="s">
        <v>419</v>
      </c>
      <c r="D364" s="227"/>
      <c r="E364" s="181">
        <v>5.55</v>
      </c>
      <c r="F364" s="182"/>
      <c r="G364" s="183"/>
      <c r="M364" s="179" t="s">
        <v>419</v>
      </c>
      <c r="O364" s="170"/>
    </row>
    <row r="365" spans="1:104" x14ac:dyDescent="0.2">
      <c r="A365" s="171">
        <v>81</v>
      </c>
      <c r="B365" s="172" t="s">
        <v>420</v>
      </c>
      <c r="C365" s="173" t="s">
        <v>421</v>
      </c>
      <c r="D365" s="174" t="s">
        <v>192</v>
      </c>
      <c r="E365" s="175">
        <v>4</v>
      </c>
      <c r="F365" s="175">
        <v>0</v>
      </c>
      <c r="G365" s="176">
        <f>E365*F365</f>
        <v>0</v>
      </c>
      <c r="O365" s="170">
        <v>2</v>
      </c>
      <c r="AA365" s="146">
        <v>1</v>
      </c>
      <c r="AB365" s="146">
        <v>1</v>
      </c>
      <c r="AC365" s="146">
        <v>1</v>
      </c>
      <c r="AZ365" s="146">
        <v>1</v>
      </c>
      <c r="BA365" s="146">
        <f>IF(AZ365=1,G365,0)</f>
        <v>0</v>
      </c>
      <c r="BB365" s="146">
        <f>IF(AZ365=2,G365,0)</f>
        <v>0</v>
      </c>
      <c r="BC365" s="146">
        <f>IF(AZ365=3,G365,0)</f>
        <v>0</v>
      </c>
      <c r="BD365" s="146">
        <f>IF(AZ365=4,G365,0)</f>
        <v>0</v>
      </c>
      <c r="BE365" s="146">
        <f>IF(AZ365=5,G365,0)</f>
        <v>0</v>
      </c>
      <c r="CA365" s="177">
        <v>1</v>
      </c>
      <c r="CB365" s="177">
        <v>1</v>
      </c>
      <c r="CZ365" s="146">
        <v>5.0000000000000001E-4</v>
      </c>
    </row>
    <row r="366" spans="1:104" x14ac:dyDescent="0.2">
      <c r="A366" s="178"/>
      <c r="B366" s="180"/>
      <c r="C366" s="226" t="s">
        <v>422</v>
      </c>
      <c r="D366" s="227"/>
      <c r="E366" s="181">
        <v>4</v>
      </c>
      <c r="F366" s="182"/>
      <c r="G366" s="183"/>
      <c r="M366" s="179" t="s">
        <v>422</v>
      </c>
      <c r="O366" s="170"/>
    </row>
    <row r="367" spans="1:104" x14ac:dyDescent="0.2">
      <c r="A367" s="171">
        <v>82</v>
      </c>
      <c r="B367" s="172" t="s">
        <v>423</v>
      </c>
      <c r="C367" s="173" t="s">
        <v>424</v>
      </c>
      <c r="D367" s="174" t="s">
        <v>180</v>
      </c>
      <c r="E367" s="175">
        <v>20.5</v>
      </c>
      <c r="F367" s="175">
        <v>0</v>
      </c>
      <c r="G367" s="176">
        <f>E367*F367</f>
        <v>0</v>
      </c>
      <c r="O367" s="170">
        <v>2</v>
      </c>
      <c r="AA367" s="146">
        <v>1</v>
      </c>
      <c r="AB367" s="146">
        <v>1</v>
      </c>
      <c r="AC367" s="146">
        <v>1</v>
      </c>
      <c r="AZ367" s="146">
        <v>1</v>
      </c>
      <c r="BA367" s="146">
        <f>IF(AZ367=1,G367,0)</f>
        <v>0</v>
      </c>
      <c r="BB367" s="146">
        <f>IF(AZ367=2,G367,0)</f>
        <v>0</v>
      </c>
      <c r="BC367" s="146">
        <f>IF(AZ367=3,G367,0)</f>
        <v>0</v>
      </c>
      <c r="BD367" s="146">
        <f>IF(AZ367=4,G367,0)</f>
        <v>0</v>
      </c>
      <c r="BE367" s="146">
        <f>IF(AZ367=5,G367,0)</f>
        <v>0</v>
      </c>
      <c r="CA367" s="177">
        <v>1</v>
      </c>
      <c r="CB367" s="177">
        <v>1</v>
      </c>
      <c r="CZ367" s="146">
        <v>4.8999999999999998E-4</v>
      </c>
    </row>
    <row r="368" spans="1:104" x14ac:dyDescent="0.2">
      <c r="A368" s="178"/>
      <c r="B368" s="180"/>
      <c r="C368" s="226" t="s">
        <v>425</v>
      </c>
      <c r="D368" s="227"/>
      <c r="E368" s="181">
        <v>15</v>
      </c>
      <c r="F368" s="182"/>
      <c r="G368" s="183"/>
      <c r="M368" s="179" t="s">
        <v>425</v>
      </c>
      <c r="O368" s="170"/>
    </row>
    <row r="369" spans="1:104" x14ac:dyDescent="0.2">
      <c r="A369" s="178"/>
      <c r="B369" s="180"/>
      <c r="C369" s="226" t="s">
        <v>426</v>
      </c>
      <c r="D369" s="227"/>
      <c r="E369" s="181">
        <v>5.5</v>
      </c>
      <c r="F369" s="182"/>
      <c r="G369" s="183"/>
      <c r="M369" s="179" t="s">
        <v>426</v>
      </c>
      <c r="O369" s="170"/>
    </row>
    <row r="370" spans="1:104" x14ac:dyDescent="0.2">
      <c r="A370" s="171">
        <v>83</v>
      </c>
      <c r="B370" s="172" t="s">
        <v>427</v>
      </c>
      <c r="C370" s="173" t="s">
        <v>428</v>
      </c>
      <c r="D370" s="174" t="s">
        <v>180</v>
      </c>
      <c r="E370" s="175">
        <v>12</v>
      </c>
      <c r="F370" s="175">
        <v>0</v>
      </c>
      <c r="G370" s="176">
        <f>E370*F370</f>
        <v>0</v>
      </c>
      <c r="O370" s="170">
        <v>2</v>
      </c>
      <c r="AA370" s="146">
        <v>1</v>
      </c>
      <c r="AB370" s="146">
        <v>1</v>
      </c>
      <c r="AC370" s="146">
        <v>1</v>
      </c>
      <c r="AZ370" s="146">
        <v>1</v>
      </c>
      <c r="BA370" s="146">
        <f>IF(AZ370=1,G370,0)</f>
        <v>0</v>
      </c>
      <c r="BB370" s="146">
        <f>IF(AZ370=2,G370,0)</f>
        <v>0</v>
      </c>
      <c r="BC370" s="146">
        <f>IF(AZ370=3,G370,0)</f>
        <v>0</v>
      </c>
      <c r="BD370" s="146">
        <f>IF(AZ370=4,G370,0)</f>
        <v>0</v>
      </c>
      <c r="BE370" s="146">
        <f>IF(AZ370=5,G370,0)</f>
        <v>0</v>
      </c>
      <c r="CA370" s="177">
        <v>1</v>
      </c>
      <c r="CB370" s="177">
        <v>1</v>
      </c>
      <c r="CZ370" s="146">
        <v>0</v>
      </c>
    </row>
    <row r="371" spans="1:104" x14ac:dyDescent="0.2">
      <c r="A371" s="178"/>
      <c r="B371" s="180"/>
      <c r="C371" s="226" t="s">
        <v>429</v>
      </c>
      <c r="D371" s="227"/>
      <c r="E371" s="181">
        <v>12</v>
      </c>
      <c r="F371" s="182"/>
      <c r="G371" s="183"/>
      <c r="M371" s="179" t="s">
        <v>429</v>
      </c>
      <c r="O371" s="170"/>
    </row>
    <row r="372" spans="1:104" x14ac:dyDescent="0.2">
      <c r="A372" s="171">
        <v>84</v>
      </c>
      <c r="B372" s="172" t="s">
        <v>430</v>
      </c>
      <c r="C372" s="173" t="s">
        <v>431</v>
      </c>
      <c r="D372" s="174" t="s">
        <v>180</v>
      </c>
      <c r="E372" s="175">
        <v>11.15</v>
      </c>
      <c r="F372" s="175">
        <v>0</v>
      </c>
      <c r="G372" s="176">
        <f>E372*F372</f>
        <v>0</v>
      </c>
      <c r="O372" s="170">
        <v>2</v>
      </c>
      <c r="AA372" s="146">
        <v>1</v>
      </c>
      <c r="AB372" s="146">
        <v>1</v>
      </c>
      <c r="AC372" s="146">
        <v>1</v>
      </c>
      <c r="AZ372" s="146">
        <v>1</v>
      </c>
      <c r="BA372" s="146">
        <f>IF(AZ372=1,G372,0)</f>
        <v>0</v>
      </c>
      <c r="BB372" s="146">
        <f>IF(AZ372=2,G372,0)</f>
        <v>0</v>
      </c>
      <c r="BC372" s="146">
        <f>IF(AZ372=3,G372,0)</f>
        <v>0</v>
      </c>
      <c r="BD372" s="146">
        <f>IF(AZ372=4,G372,0)</f>
        <v>0</v>
      </c>
      <c r="BE372" s="146">
        <f>IF(AZ372=5,G372,0)</f>
        <v>0</v>
      </c>
      <c r="CA372" s="177">
        <v>1</v>
      </c>
      <c r="CB372" s="177">
        <v>1</v>
      </c>
      <c r="CZ372" s="146">
        <v>0</v>
      </c>
    </row>
    <row r="373" spans="1:104" x14ac:dyDescent="0.2">
      <c r="A373" s="178"/>
      <c r="B373" s="180"/>
      <c r="C373" s="226" t="s">
        <v>432</v>
      </c>
      <c r="D373" s="227"/>
      <c r="E373" s="181">
        <v>11.15</v>
      </c>
      <c r="F373" s="182"/>
      <c r="G373" s="183"/>
      <c r="M373" s="179" t="s">
        <v>432</v>
      </c>
      <c r="O373" s="170"/>
    </row>
    <row r="374" spans="1:104" x14ac:dyDescent="0.2">
      <c r="A374" s="171">
        <v>85</v>
      </c>
      <c r="B374" s="172" t="s">
        <v>433</v>
      </c>
      <c r="C374" s="173" t="s">
        <v>434</v>
      </c>
      <c r="D374" s="174" t="s">
        <v>87</v>
      </c>
      <c r="E374" s="175">
        <v>30.207999999999998</v>
      </c>
      <c r="F374" s="175">
        <v>0</v>
      </c>
      <c r="G374" s="176">
        <f>E374*F374</f>
        <v>0</v>
      </c>
      <c r="O374" s="170">
        <v>2</v>
      </c>
      <c r="AA374" s="146">
        <v>1</v>
      </c>
      <c r="AB374" s="146">
        <v>1</v>
      </c>
      <c r="AC374" s="146">
        <v>1</v>
      </c>
      <c r="AZ374" s="146">
        <v>1</v>
      </c>
      <c r="BA374" s="146">
        <f>IF(AZ374=1,G374,0)</f>
        <v>0</v>
      </c>
      <c r="BB374" s="146">
        <f>IF(AZ374=2,G374,0)</f>
        <v>0</v>
      </c>
      <c r="BC374" s="146">
        <f>IF(AZ374=3,G374,0)</f>
        <v>0</v>
      </c>
      <c r="BD374" s="146">
        <f>IF(AZ374=4,G374,0)</f>
        <v>0</v>
      </c>
      <c r="BE374" s="146">
        <f>IF(AZ374=5,G374,0)</f>
        <v>0</v>
      </c>
      <c r="CA374" s="177">
        <v>1</v>
      </c>
      <c r="CB374" s="177">
        <v>1</v>
      </c>
      <c r="CZ374" s="146">
        <v>0</v>
      </c>
    </row>
    <row r="375" spans="1:104" x14ac:dyDescent="0.2">
      <c r="A375" s="178"/>
      <c r="B375" s="180"/>
      <c r="C375" s="226" t="s">
        <v>435</v>
      </c>
      <c r="D375" s="227"/>
      <c r="E375" s="181">
        <v>16.384</v>
      </c>
      <c r="F375" s="182"/>
      <c r="G375" s="183"/>
      <c r="M375" s="179" t="s">
        <v>435</v>
      </c>
      <c r="O375" s="170"/>
    </row>
    <row r="376" spans="1:104" x14ac:dyDescent="0.2">
      <c r="A376" s="178"/>
      <c r="B376" s="180"/>
      <c r="C376" s="226" t="s">
        <v>436</v>
      </c>
      <c r="D376" s="227"/>
      <c r="E376" s="181">
        <v>-1.28</v>
      </c>
      <c r="F376" s="182"/>
      <c r="G376" s="183"/>
      <c r="M376" s="179" t="s">
        <v>436</v>
      </c>
      <c r="O376" s="170"/>
    </row>
    <row r="377" spans="1:104" x14ac:dyDescent="0.2">
      <c r="A377" s="178"/>
      <c r="B377" s="180"/>
      <c r="C377" s="226" t="s">
        <v>437</v>
      </c>
      <c r="D377" s="227"/>
      <c r="E377" s="181">
        <v>16.384</v>
      </c>
      <c r="F377" s="182"/>
      <c r="G377" s="183"/>
      <c r="M377" s="179" t="s">
        <v>437</v>
      </c>
      <c r="O377" s="170"/>
    </row>
    <row r="378" spans="1:104" x14ac:dyDescent="0.2">
      <c r="A378" s="178"/>
      <c r="B378" s="180"/>
      <c r="C378" s="226" t="s">
        <v>436</v>
      </c>
      <c r="D378" s="227"/>
      <c r="E378" s="181">
        <v>-1.28</v>
      </c>
      <c r="F378" s="182"/>
      <c r="G378" s="183"/>
      <c r="M378" s="179" t="s">
        <v>436</v>
      </c>
      <c r="O378" s="170"/>
    </row>
    <row r="379" spans="1:104" x14ac:dyDescent="0.2">
      <c r="A379" s="184"/>
      <c r="B379" s="185" t="s">
        <v>76</v>
      </c>
      <c r="C379" s="186" t="str">
        <f>CONCATENATE(B361," ",C361)</f>
        <v>97 Prorážení otvorů</v>
      </c>
      <c r="D379" s="187"/>
      <c r="E379" s="188"/>
      <c r="F379" s="189"/>
      <c r="G379" s="190">
        <f>SUM(G361:G378)</f>
        <v>0</v>
      </c>
      <c r="O379" s="170">
        <v>4</v>
      </c>
      <c r="BA379" s="191">
        <f>SUM(BA361:BA378)</f>
        <v>0</v>
      </c>
      <c r="BB379" s="191">
        <f>SUM(BB361:BB378)</f>
        <v>0</v>
      </c>
      <c r="BC379" s="191">
        <f>SUM(BC361:BC378)</f>
        <v>0</v>
      </c>
      <c r="BD379" s="191">
        <f>SUM(BD361:BD378)</f>
        <v>0</v>
      </c>
      <c r="BE379" s="191">
        <f>SUM(BE361:BE378)</f>
        <v>0</v>
      </c>
    </row>
    <row r="380" spans="1:104" x14ac:dyDescent="0.2">
      <c r="A380" s="163" t="s">
        <v>72</v>
      </c>
      <c r="B380" s="164" t="s">
        <v>438</v>
      </c>
      <c r="C380" s="165" t="s">
        <v>439</v>
      </c>
      <c r="D380" s="166"/>
      <c r="E380" s="167"/>
      <c r="F380" s="167"/>
      <c r="G380" s="168"/>
      <c r="H380" s="169"/>
      <c r="I380" s="169"/>
      <c r="O380" s="170">
        <v>1</v>
      </c>
    </row>
    <row r="381" spans="1:104" x14ac:dyDescent="0.2">
      <c r="A381" s="171">
        <v>86</v>
      </c>
      <c r="B381" s="172" t="s">
        <v>440</v>
      </c>
      <c r="C381" s="173" t="s">
        <v>441</v>
      </c>
      <c r="D381" s="174" t="s">
        <v>139</v>
      </c>
      <c r="E381" s="175">
        <v>38.326855995999999</v>
      </c>
      <c r="F381" s="175">
        <v>0</v>
      </c>
      <c r="G381" s="176">
        <f>E381*F381</f>
        <v>0</v>
      </c>
      <c r="O381" s="170">
        <v>2</v>
      </c>
      <c r="AA381" s="146">
        <v>7</v>
      </c>
      <c r="AB381" s="146">
        <v>1</v>
      </c>
      <c r="AC381" s="146">
        <v>2</v>
      </c>
      <c r="AZ381" s="146">
        <v>1</v>
      </c>
      <c r="BA381" s="146">
        <f>IF(AZ381=1,G381,0)</f>
        <v>0</v>
      </c>
      <c r="BB381" s="146">
        <f>IF(AZ381=2,G381,0)</f>
        <v>0</v>
      </c>
      <c r="BC381" s="146">
        <f>IF(AZ381=3,G381,0)</f>
        <v>0</v>
      </c>
      <c r="BD381" s="146">
        <f>IF(AZ381=4,G381,0)</f>
        <v>0</v>
      </c>
      <c r="BE381" s="146">
        <f>IF(AZ381=5,G381,0)</f>
        <v>0</v>
      </c>
      <c r="CA381" s="177">
        <v>7</v>
      </c>
      <c r="CB381" s="177">
        <v>1</v>
      </c>
      <c r="CZ381" s="146">
        <v>0</v>
      </c>
    </row>
    <row r="382" spans="1:104" x14ac:dyDescent="0.2">
      <c r="A382" s="184"/>
      <c r="B382" s="185" t="s">
        <v>76</v>
      </c>
      <c r="C382" s="186" t="str">
        <f>CONCATENATE(B380," ",C380)</f>
        <v>99 Staveništní přesun hmot</v>
      </c>
      <c r="D382" s="187"/>
      <c r="E382" s="188"/>
      <c r="F382" s="189"/>
      <c r="G382" s="190">
        <f>SUM(G380:G381)</f>
        <v>0</v>
      </c>
      <c r="O382" s="170">
        <v>4</v>
      </c>
      <c r="BA382" s="191">
        <f>SUM(BA380:BA381)</f>
        <v>0</v>
      </c>
      <c r="BB382" s="191">
        <f>SUM(BB380:BB381)</f>
        <v>0</v>
      </c>
      <c r="BC382" s="191">
        <f>SUM(BC380:BC381)</f>
        <v>0</v>
      </c>
      <c r="BD382" s="191">
        <f>SUM(BD380:BD381)</f>
        <v>0</v>
      </c>
      <c r="BE382" s="191">
        <f>SUM(BE380:BE381)</f>
        <v>0</v>
      </c>
    </row>
    <row r="383" spans="1:104" x14ac:dyDescent="0.2">
      <c r="A383" s="163" t="s">
        <v>72</v>
      </c>
      <c r="B383" s="164" t="s">
        <v>442</v>
      </c>
      <c r="C383" s="165" t="s">
        <v>443</v>
      </c>
      <c r="D383" s="166"/>
      <c r="E383" s="167"/>
      <c r="F383" s="167"/>
      <c r="G383" s="168"/>
      <c r="H383" s="169"/>
      <c r="I383" s="169"/>
      <c r="O383" s="170">
        <v>1</v>
      </c>
    </row>
    <row r="384" spans="1:104" ht="22.5" x14ac:dyDescent="0.2">
      <c r="A384" s="171">
        <v>87</v>
      </c>
      <c r="B384" s="172" t="s">
        <v>444</v>
      </c>
      <c r="C384" s="173" t="s">
        <v>445</v>
      </c>
      <c r="D384" s="174" t="s">
        <v>87</v>
      </c>
      <c r="E384" s="175">
        <v>23.48</v>
      </c>
      <c r="F384" s="175">
        <v>0</v>
      </c>
      <c r="G384" s="176">
        <f>E384*F384</f>
        <v>0</v>
      </c>
      <c r="O384" s="170">
        <v>2</v>
      </c>
      <c r="AA384" s="146">
        <v>1</v>
      </c>
      <c r="AB384" s="146">
        <v>7</v>
      </c>
      <c r="AC384" s="146">
        <v>7</v>
      </c>
      <c r="AZ384" s="146">
        <v>2</v>
      </c>
      <c r="BA384" s="146">
        <f>IF(AZ384=1,G384,0)</f>
        <v>0</v>
      </c>
      <c r="BB384" s="146">
        <f>IF(AZ384=2,G384,0)</f>
        <v>0</v>
      </c>
      <c r="BC384" s="146">
        <f>IF(AZ384=3,G384,0)</f>
        <v>0</v>
      </c>
      <c r="BD384" s="146">
        <f>IF(AZ384=4,G384,0)</f>
        <v>0</v>
      </c>
      <c r="BE384" s="146">
        <f>IF(AZ384=5,G384,0)</f>
        <v>0</v>
      </c>
      <c r="CA384" s="177">
        <v>1</v>
      </c>
      <c r="CB384" s="177">
        <v>7</v>
      </c>
      <c r="CZ384" s="146">
        <v>8.0000000000000007E-5</v>
      </c>
    </row>
    <row r="385" spans="1:104" x14ac:dyDescent="0.2">
      <c r="A385" s="178"/>
      <c r="B385" s="180"/>
      <c r="C385" s="226" t="s">
        <v>446</v>
      </c>
      <c r="D385" s="227"/>
      <c r="E385" s="181">
        <v>0</v>
      </c>
      <c r="F385" s="182"/>
      <c r="G385" s="183"/>
      <c r="M385" s="179" t="s">
        <v>446</v>
      </c>
      <c r="O385" s="170"/>
    </row>
    <row r="386" spans="1:104" x14ac:dyDescent="0.2">
      <c r="A386" s="178"/>
      <c r="B386" s="180"/>
      <c r="C386" s="226" t="s">
        <v>447</v>
      </c>
      <c r="D386" s="227"/>
      <c r="E386" s="181">
        <v>2.5</v>
      </c>
      <c r="F386" s="182"/>
      <c r="G386" s="183"/>
      <c r="M386" s="179" t="s">
        <v>447</v>
      </c>
      <c r="O386" s="170"/>
    </row>
    <row r="387" spans="1:104" x14ac:dyDescent="0.2">
      <c r="A387" s="178"/>
      <c r="B387" s="180"/>
      <c r="C387" s="226" t="s">
        <v>448</v>
      </c>
      <c r="D387" s="227"/>
      <c r="E387" s="181">
        <v>9.8000000000000007</v>
      </c>
      <c r="F387" s="182"/>
      <c r="G387" s="183"/>
      <c r="M387" s="179" t="s">
        <v>448</v>
      </c>
      <c r="O387" s="170"/>
    </row>
    <row r="388" spans="1:104" x14ac:dyDescent="0.2">
      <c r="A388" s="178"/>
      <c r="B388" s="180"/>
      <c r="C388" s="226" t="s">
        <v>449</v>
      </c>
      <c r="D388" s="227"/>
      <c r="E388" s="181">
        <v>5.07</v>
      </c>
      <c r="F388" s="182"/>
      <c r="G388" s="183"/>
      <c r="M388" s="179" t="s">
        <v>449</v>
      </c>
      <c r="O388" s="170"/>
    </row>
    <row r="389" spans="1:104" x14ac:dyDescent="0.2">
      <c r="A389" s="178"/>
      <c r="B389" s="180"/>
      <c r="C389" s="226" t="s">
        <v>105</v>
      </c>
      <c r="D389" s="227"/>
      <c r="E389" s="181">
        <v>0</v>
      </c>
      <c r="F389" s="182"/>
      <c r="G389" s="183"/>
      <c r="M389" s="179">
        <v>0</v>
      </c>
      <c r="O389" s="170"/>
    </row>
    <row r="390" spans="1:104" x14ac:dyDescent="0.2">
      <c r="A390" s="178"/>
      <c r="B390" s="180"/>
      <c r="C390" s="226" t="s">
        <v>450</v>
      </c>
      <c r="D390" s="227"/>
      <c r="E390" s="181">
        <v>0</v>
      </c>
      <c r="F390" s="182"/>
      <c r="G390" s="183"/>
      <c r="M390" s="179" t="s">
        <v>450</v>
      </c>
      <c r="O390" s="170"/>
    </row>
    <row r="391" spans="1:104" x14ac:dyDescent="0.2">
      <c r="A391" s="178"/>
      <c r="B391" s="180"/>
      <c r="C391" s="226" t="s">
        <v>451</v>
      </c>
      <c r="D391" s="227"/>
      <c r="E391" s="181">
        <v>1.2749999999999999</v>
      </c>
      <c r="F391" s="182"/>
      <c r="G391" s="183"/>
      <c r="M391" s="179" t="s">
        <v>451</v>
      </c>
      <c r="O391" s="170"/>
    </row>
    <row r="392" spans="1:104" x14ac:dyDescent="0.2">
      <c r="A392" s="178"/>
      <c r="B392" s="180"/>
      <c r="C392" s="226" t="s">
        <v>452</v>
      </c>
      <c r="D392" s="227"/>
      <c r="E392" s="181">
        <v>3.56</v>
      </c>
      <c r="F392" s="182"/>
      <c r="G392" s="183"/>
      <c r="M392" s="179" t="s">
        <v>452</v>
      </c>
      <c r="O392" s="170"/>
    </row>
    <row r="393" spans="1:104" x14ac:dyDescent="0.2">
      <c r="A393" s="178"/>
      <c r="B393" s="180"/>
      <c r="C393" s="226" t="s">
        <v>453</v>
      </c>
      <c r="D393" s="227"/>
      <c r="E393" s="181">
        <v>1.2749999999999999</v>
      </c>
      <c r="F393" s="182"/>
      <c r="G393" s="183"/>
      <c r="M393" s="179" t="s">
        <v>453</v>
      </c>
      <c r="O393" s="170"/>
    </row>
    <row r="394" spans="1:104" x14ac:dyDescent="0.2">
      <c r="A394" s="171">
        <v>88</v>
      </c>
      <c r="B394" s="172" t="s">
        <v>454</v>
      </c>
      <c r="C394" s="173" t="s">
        <v>455</v>
      </c>
      <c r="D394" s="174" t="s">
        <v>87</v>
      </c>
      <c r="E394" s="175">
        <v>18.3384</v>
      </c>
      <c r="F394" s="175">
        <v>0</v>
      </c>
      <c r="G394" s="176">
        <f>E394*F394</f>
        <v>0</v>
      </c>
      <c r="O394" s="170">
        <v>2</v>
      </c>
      <c r="AA394" s="146">
        <v>1</v>
      </c>
      <c r="AB394" s="146">
        <v>7</v>
      </c>
      <c r="AC394" s="146">
        <v>7</v>
      </c>
      <c r="AZ394" s="146">
        <v>2</v>
      </c>
      <c r="BA394" s="146">
        <f>IF(AZ394=1,G394,0)</f>
        <v>0</v>
      </c>
      <c r="BB394" s="146">
        <f>IF(AZ394=2,G394,0)</f>
        <v>0</v>
      </c>
      <c r="BC394" s="146">
        <f>IF(AZ394=3,G394,0)</f>
        <v>0</v>
      </c>
      <c r="BD394" s="146">
        <f>IF(AZ394=4,G394,0)</f>
        <v>0</v>
      </c>
      <c r="BE394" s="146">
        <f>IF(AZ394=5,G394,0)</f>
        <v>0</v>
      </c>
      <c r="CA394" s="177">
        <v>1</v>
      </c>
      <c r="CB394" s="177">
        <v>7</v>
      </c>
      <c r="CZ394" s="146">
        <v>4.0000000000000001E-3</v>
      </c>
    </row>
    <row r="395" spans="1:104" x14ac:dyDescent="0.2">
      <c r="A395" s="178"/>
      <c r="B395" s="180"/>
      <c r="C395" s="226" t="s">
        <v>456</v>
      </c>
      <c r="D395" s="227"/>
      <c r="E395" s="181">
        <v>0</v>
      </c>
      <c r="F395" s="182"/>
      <c r="G395" s="183"/>
      <c r="M395" s="179" t="s">
        <v>456</v>
      </c>
      <c r="O395" s="170"/>
    </row>
    <row r="396" spans="1:104" x14ac:dyDescent="0.2">
      <c r="A396" s="178"/>
      <c r="B396" s="180"/>
      <c r="C396" s="226" t="s">
        <v>346</v>
      </c>
      <c r="D396" s="227"/>
      <c r="E396" s="181">
        <v>6.2172000000000001</v>
      </c>
      <c r="F396" s="182"/>
      <c r="G396" s="183"/>
      <c r="M396" s="179" t="s">
        <v>346</v>
      </c>
      <c r="O396" s="170"/>
    </row>
    <row r="397" spans="1:104" x14ac:dyDescent="0.2">
      <c r="A397" s="178"/>
      <c r="B397" s="180"/>
      <c r="C397" s="226" t="s">
        <v>457</v>
      </c>
      <c r="D397" s="227"/>
      <c r="E397" s="181">
        <v>3.2519999999999998</v>
      </c>
      <c r="F397" s="182"/>
      <c r="G397" s="183"/>
      <c r="M397" s="179" t="s">
        <v>457</v>
      </c>
      <c r="O397" s="170"/>
    </row>
    <row r="398" spans="1:104" x14ac:dyDescent="0.2">
      <c r="A398" s="178"/>
      <c r="B398" s="180"/>
      <c r="C398" s="226" t="s">
        <v>458</v>
      </c>
      <c r="D398" s="227"/>
      <c r="E398" s="181">
        <v>-0.315</v>
      </c>
      <c r="F398" s="182"/>
      <c r="G398" s="183"/>
      <c r="M398" s="179" t="s">
        <v>458</v>
      </c>
      <c r="O398" s="170"/>
    </row>
    <row r="399" spans="1:104" x14ac:dyDescent="0.2">
      <c r="A399" s="178"/>
      <c r="B399" s="180"/>
      <c r="C399" s="226" t="s">
        <v>105</v>
      </c>
      <c r="D399" s="227"/>
      <c r="E399" s="181">
        <v>0</v>
      </c>
      <c r="F399" s="182"/>
      <c r="G399" s="183"/>
      <c r="M399" s="179">
        <v>0</v>
      </c>
      <c r="O399" s="170"/>
    </row>
    <row r="400" spans="1:104" x14ac:dyDescent="0.2">
      <c r="A400" s="178"/>
      <c r="B400" s="180"/>
      <c r="C400" s="226" t="s">
        <v>347</v>
      </c>
      <c r="D400" s="227"/>
      <c r="E400" s="181">
        <v>6.2172000000000001</v>
      </c>
      <c r="F400" s="182"/>
      <c r="G400" s="183"/>
      <c r="M400" s="179" t="s">
        <v>347</v>
      </c>
      <c r="O400" s="170"/>
    </row>
    <row r="401" spans="1:104" x14ac:dyDescent="0.2">
      <c r="A401" s="178"/>
      <c r="B401" s="180"/>
      <c r="C401" s="226" t="s">
        <v>457</v>
      </c>
      <c r="D401" s="227"/>
      <c r="E401" s="181">
        <v>3.2519999999999998</v>
      </c>
      <c r="F401" s="182"/>
      <c r="G401" s="183"/>
      <c r="M401" s="179" t="s">
        <v>457</v>
      </c>
      <c r="O401" s="170"/>
    </row>
    <row r="402" spans="1:104" x14ac:dyDescent="0.2">
      <c r="A402" s="178"/>
      <c r="B402" s="180"/>
      <c r="C402" s="226" t="s">
        <v>459</v>
      </c>
      <c r="D402" s="227"/>
      <c r="E402" s="181">
        <v>-0.28499999999999998</v>
      </c>
      <c r="F402" s="182"/>
      <c r="G402" s="183"/>
      <c r="M402" s="179" t="s">
        <v>459</v>
      </c>
      <c r="O402" s="170"/>
    </row>
    <row r="403" spans="1:104" ht="22.5" x14ac:dyDescent="0.2">
      <c r="A403" s="171">
        <v>89</v>
      </c>
      <c r="B403" s="172" t="s">
        <v>460</v>
      </c>
      <c r="C403" s="173" t="s">
        <v>461</v>
      </c>
      <c r="D403" s="174" t="s">
        <v>87</v>
      </c>
      <c r="E403" s="175">
        <v>4.8</v>
      </c>
      <c r="F403" s="175">
        <v>0</v>
      </c>
      <c r="G403" s="176">
        <f>E403*F403</f>
        <v>0</v>
      </c>
      <c r="O403" s="170">
        <v>2</v>
      </c>
      <c r="AA403" s="146">
        <v>2</v>
      </c>
      <c r="AB403" s="146">
        <v>7</v>
      </c>
      <c r="AC403" s="146">
        <v>7</v>
      </c>
      <c r="AZ403" s="146">
        <v>2</v>
      </c>
      <c r="BA403" s="146">
        <f>IF(AZ403=1,G403,0)</f>
        <v>0</v>
      </c>
      <c r="BB403" s="146">
        <f>IF(AZ403=2,G403,0)</f>
        <v>0</v>
      </c>
      <c r="BC403" s="146">
        <f>IF(AZ403=3,G403,0)</f>
        <v>0</v>
      </c>
      <c r="BD403" s="146">
        <f>IF(AZ403=4,G403,0)</f>
        <v>0</v>
      </c>
      <c r="BE403" s="146">
        <f>IF(AZ403=5,G403,0)</f>
        <v>0</v>
      </c>
      <c r="CA403" s="177">
        <v>2</v>
      </c>
      <c r="CB403" s="177">
        <v>7</v>
      </c>
      <c r="CZ403" s="146">
        <v>5.7999999999999996E-3</v>
      </c>
    </row>
    <row r="404" spans="1:104" x14ac:dyDescent="0.2">
      <c r="A404" s="178"/>
      <c r="B404" s="180"/>
      <c r="C404" s="226" t="s">
        <v>462</v>
      </c>
      <c r="D404" s="227"/>
      <c r="E404" s="181">
        <v>0</v>
      </c>
      <c r="F404" s="182"/>
      <c r="G404" s="183"/>
      <c r="M404" s="179" t="s">
        <v>462</v>
      </c>
      <c r="O404" s="170"/>
    </row>
    <row r="405" spans="1:104" x14ac:dyDescent="0.2">
      <c r="A405" s="178"/>
      <c r="B405" s="180"/>
      <c r="C405" s="226" t="s">
        <v>463</v>
      </c>
      <c r="D405" s="227"/>
      <c r="E405" s="181">
        <v>4.8</v>
      </c>
      <c r="F405" s="182"/>
      <c r="G405" s="183"/>
      <c r="M405" s="179" t="s">
        <v>463</v>
      </c>
      <c r="O405" s="170"/>
    </row>
    <row r="406" spans="1:104" x14ac:dyDescent="0.2">
      <c r="A406" s="171">
        <v>90</v>
      </c>
      <c r="B406" s="172" t="s">
        <v>464</v>
      </c>
      <c r="C406" s="173" t="s">
        <v>465</v>
      </c>
      <c r="D406" s="174" t="s">
        <v>87</v>
      </c>
      <c r="E406" s="175">
        <v>28.175999999999998</v>
      </c>
      <c r="F406" s="175">
        <v>0</v>
      </c>
      <c r="G406" s="176">
        <f>E406*F406</f>
        <v>0</v>
      </c>
      <c r="O406" s="170">
        <v>2</v>
      </c>
      <c r="AA406" s="146">
        <v>3</v>
      </c>
      <c r="AB406" s="146">
        <v>7</v>
      </c>
      <c r="AC406" s="146">
        <v>28323140</v>
      </c>
      <c r="AZ406" s="146">
        <v>2</v>
      </c>
      <c r="BA406" s="146">
        <f>IF(AZ406=1,G406,0)</f>
        <v>0</v>
      </c>
      <c r="BB406" s="146">
        <f>IF(AZ406=2,G406,0)</f>
        <v>0</v>
      </c>
      <c r="BC406" s="146">
        <f>IF(AZ406=3,G406,0)</f>
        <v>0</v>
      </c>
      <c r="BD406" s="146">
        <f>IF(AZ406=4,G406,0)</f>
        <v>0</v>
      </c>
      <c r="BE406" s="146">
        <f>IF(AZ406=5,G406,0)</f>
        <v>0</v>
      </c>
      <c r="CA406" s="177">
        <v>3</v>
      </c>
      <c r="CB406" s="177">
        <v>7</v>
      </c>
      <c r="CZ406" s="146">
        <v>2.0000000000000001E-4</v>
      </c>
    </row>
    <row r="407" spans="1:104" x14ac:dyDescent="0.2">
      <c r="A407" s="178"/>
      <c r="B407" s="180"/>
      <c r="C407" s="226" t="s">
        <v>446</v>
      </c>
      <c r="D407" s="227"/>
      <c r="E407" s="181">
        <v>0</v>
      </c>
      <c r="F407" s="182"/>
      <c r="G407" s="183"/>
      <c r="M407" s="179" t="s">
        <v>446</v>
      </c>
      <c r="O407" s="170"/>
    </row>
    <row r="408" spans="1:104" x14ac:dyDescent="0.2">
      <c r="A408" s="178"/>
      <c r="B408" s="180"/>
      <c r="C408" s="226" t="s">
        <v>466</v>
      </c>
      <c r="D408" s="227"/>
      <c r="E408" s="181">
        <v>3</v>
      </c>
      <c r="F408" s="182"/>
      <c r="G408" s="183"/>
      <c r="M408" s="179" t="s">
        <v>466</v>
      </c>
      <c r="O408" s="170"/>
    </row>
    <row r="409" spans="1:104" x14ac:dyDescent="0.2">
      <c r="A409" s="178"/>
      <c r="B409" s="180"/>
      <c r="C409" s="226" t="s">
        <v>467</v>
      </c>
      <c r="D409" s="227"/>
      <c r="E409" s="181">
        <v>11.76</v>
      </c>
      <c r="F409" s="182"/>
      <c r="G409" s="183"/>
      <c r="M409" s="179" t="s">
        <v>467</v>
      </c>
      <c r="O409" s="170"/>
    </row>
    <row r="410" spans="1:104" x14ac:dyDescent="0.2">
      <c r="A410" s="178"/>
      <c r="B410" s="180"/>
      <c r="C410" s="226" t="s">
        <v>468</v>
      </c>
      <c r="D410" s="227"/>
      <c r="E410" s="181">
        <v>6.0839999999999996</v>
      </c>
      <c r="F410" s="182"/>
      <c r="G410" s="183"/>
      <c r="M410" s="179" t="s">
        <v>468</v>
      </c>
      <c r="O410" s="170"/>
    </row>
    <row r="411" spans="1:104" x14ac:dyDescent="0.2">
      <c r="A411" s="178"/>
      <c r="B411" s="180"/>
      <c r="C411" s="226" t="s">
        <v>105</v>
      </c>
      <c r="D411" s="227"/>
      <c r="E411" s="181">
        <v>0</v>
      </c>
      <c r="F411" s="182"/>
      <c r="G411" s="183"/>
      <c r="M411" s="179">
        <v>0</v>
      </c>
      <c r="O411" s="170"/>
    </row>
    <row r="412" spans="1:104" x14ac:dyDescent="0.2">
      <c r="A412" s="178"/>
      <c r="B412" s="180"/>
      <c r="C412" s="226" t="s">
        <v>450</v>
      </c>
      <c r="D412" s="227"/>
      <c r="E412" s="181">
        <v>0</v>
      </c>
      <c r="F412" s="182"/>
      <c r="G412" s="183"/>
      <c r="M412" s="179" t="s">
        <v>450</v>
      </c>
      <c r="O412" s="170"/>
    </row>
    <row r="413" spans="1:104" x14ac:dyDescent="0.2">
      <c r="A413" s="178"/>
      <c r="B413" s="180"/>
      <c r="C413" s="226" t="s">
        <v>469</v>
      </c>
      <c r="D413" s="227"/>
      <c r="E413" s="181">
        <v>1.53</v>
      </c>
      <c r="F413" s="182"/>
      <c r="G413" s="183"/>
      <c r="M413" s="179" t="s">
        <v>469</v>
      </c>
      <c r="O413" s="170"/>
    </row>
    <row r="414" spans="1:104" x14ac:dyDescent="0.2">
      <c r="A414" s="178"/>
      <c r="B414" s="180"/>
      <c r="C414" s="226" t="s">
        <v>470</v>
      </c>
      <c r="D414" s="227"/>
      <c r="E414" s="181">
        <v>4.2720000000000002</v>
      </c>
      <c r="F414" s="182"/>
      <c r="G414" s="183"/>
      <c r="M414" s="179" t="s">
        <v>470</v>
      </c>
      <c r="O414" s="170"/>
    </row>
    <row r="415" spans="1:104" x14ac:dyDescent="0.2">
      <c r="A415" s="178"/>
      <c r="B415" s="180"/>
      <c r="C415" s="226" t="s">
        <v>471</v>
      </c>
      <c r="D415" s="227"/>
      <c r="E415" s="181">
        <v>1.53</v>
      </c>
      <c r="F415" s="182"/>
      <c r="G415" s="183"/>
      <c r="M415" s="179" t="s">
        <v>471</v>
      </c>
      <c r="O415" s="170"/>
    </row>
    <row r="416" spans="1:104" x14ac:dyDescent="0.2">
      <c r="A416" s="171">
        <v>91</v>
      </c>
      <c r="B416" s="172" t="s">
        <v>472</v>
      </c>
      <c r="C416" s="173" t="s">
        <v>473</v>
      </c>
      <c r="D416" s="174" t="s">
        <v>180</v>
      </c>
      <c r="E416" s="175">
        <v>31.069500000000001</v>
      </c>
      <c r="F416" s="175">
        <v>0</v>
      </c>
      <c r="G416" s="176">
        <f>E416*F416</f>
        <v>0</v>
      </c>
      <c r="O416" s="170">
        <v>2</v>
      </c>
      <c r="AA416" s="146">
        <v>3</v>
      </c>
      <c r="AB416" s="146">
        <v>7</v>
      </c>
      <c r="AC416" s="146" t="s">
        <v>472</v>
      </c>
      <c r="AZ416" s="146">
        <v>2</v>
      </c>
      <c r="BA416" s="146">
        <f>IF(AZ416=1,G416,0)</f>
        <v>0</v>
      </c>
      <c r="BB416" s="146">
        <f>IF(AZ416=2,G416,0)</f>
        <v>0</v>
      </c>
      <c r="BC416" s="146">
        <f>IF(AZ416=3,G416,0)</f>
        <v>0</v>
      </c>
      <c r="BD416" s="146">
        <f>IF(AZ416=4,G416,0)</f>
        <v>0</v>
      </c>
      <c r="BE416" s="146">
        <f>IF(AZ416=5,G416,0)</f>
        <v>0</v>
      </c>
      <c r="CA416" s="177">
        <v>3</v>
      </c>
      <c r="CB416" s="177">
        <v>7</v>
      </c>
      <c r="CZ416" s="146">
        <v>0</v>
      </c>
    </row>
    <row r="417" spans="1:104" ht="22.5" x14ac:dyDescent="0.2">
      <c r="A417" s="178"/>
      <c r="B417" s="180"/>
      <c r="C417" s="226" t="s">
        <v>474</v>
      </c>
      <c r="D417" s="227"/>
      <c r="E417" s="181">
        <v>31.069500000000001</v>
      </c>
      <c r="F417" s="182"/>
      <c r="G417" s="183"/>
      <c r="M417" s="179" t="s">
        <v>474</v>
      </c>
      <c r="O417" s="170"/>
    </row>
    <row r="418" spans="1:104" x14ac:dyDescent="0.2">
      <c r="A418" s="171">
        <v>92</v>
      </c>
      <c r="B418" s="172" t="s">
        <v>475</v>
      </c>
      <c r="C418" s="173" t="s">
        <v>476</v>
      </c>
      <c r="D418" s="174" t="s">
        <v>61</v>
      </c>
      <c r="E418" s="175"/>
      <c r="F418" s="175">
        <v>0</v>
      </c>
      <c r="G418" s="176">
        <f>E418*F418</f>
        <v>0</v>
      </c>
      <c r="O418" s="170">
        <v>2</v>
      </c>
      <c r="AA418" s="146">
        <v>7</v>
      </c>
      <c r="AB418" s="146">
        <v>1002</v>
      </c>
      <c r="AC418" s="146">
        <v>5</v>
      </c>
      <c r="AZ418" s="146">
        <v>2</v>
      </c>
      <c r="BA418" s="146">
        <f>IF(AZ418=1,G418,0)</f>
        <v>0</v>
      </c>
      <c r="BB418" s="146">
        <f>IF(AZ418=2,G418,0)</f>
        <v>0</v>
      </c>
      <c r="BC418" s="146">
        <f>IF(AZ418=3,G418,0)</f>
        <v>0</v>
      </c>
      <c r="BD418" s="146">
        <f>IF(AZ418=4,G418,0)</f>
        <v>0</v>
      </c>
      <c r="BE418" s="146">
        <f>IF(AZ418=5,G418,0)</f>
        <v>0</v>
      </c>
      <c r="CA418" s="177">
        <v>7</v>
      </c>
      <c r="CB418" s="177">
        <v>1002</v>
      </c>
      <c r="CZ418" s="146">
        <v>0</v>
      </c>
    </row>
    <row r="419" spans="1:104" x14ac:dyDescent="0.2">
      <c r="A419" s="184"/>
      <c r="B419" s="185" t="s">
        <v>76</v>
      </c>
      <c r="C419" s="186" t="str">
        <f>CONCATENATE(B383," ",C383)</f>
        <v>711 Izolace proti vodě</v>
      </c>
      <c r="D419" s="187"/>
      <c r="E419" s="188"/>
      <c r="F419" s="189"/>
      <c r="G419" s="190">
        <f>SUM(G383:G418)</f>
        <v>0</v>
      </c>
      <c r="O419" s="170">
        <v>4</v>
      </c>
      <c r="BA419" s="191">
        <f>SUM(BA383:BA418)</f>
        <v>0</v>
      </c>
      <c r="BB419" s="191">
        <f>SUM(BB383:BB418)</f>
        <v>0</v>
      </c>
      <c r="BC419" s="191">
        <f>SUM(BC383:BC418)</f>
        <v>0</v>
      </c>
      <c r="BD419" s="191">
        <f>SUM(BD383:BD418)</f>
        <v>0</v>
      </c>
      <c r="BE419" s="191">
        <f>SUM(BE383:BE418)</f>
        <v>0</v>
      </c>
    </row>
    <row r="420" spans="1:104" x14ac:dyDescent="0.2">
      <c r="A420" s="163" t="s">
        <v>72</v>
      </c>
      <c r="B420" s="164" t="s">
        <v>477</v>
      </c>
      <c r="C420" s="165" t="s">
        <v>478</v>
      </c>
      <c r="D420" s="166"/>
      <c r="E420" s="167"/>
      <c r="F420" s="167"/>
      <c r="G420" s="168"/>
      <c r="H420" s="169"/>
      <c r="I420" s="169"/>
      <c r="O420" s="170">
        <v>1</v>
      </c>
    </row>
    <row r="421" spans="1:104" x14ac:dyDescent="0.2">
      <c r="A421" s="171">
        <v>93</v>
      </c>
      <c r="B421" s="172" t="s">
        <v>479</v>
      </c>
      <c r="C421" s="173" t="s">
        <v>480</v>
      </c>
      <c r="D421" s="174" t="s">
        <v>481</v>
      </c>
      <c r="E421" s="175">
        <v>1</v>
      </c>
      <c r="F421" s="175">
        <v>0</v>
      </c>
      <c r="G421" s="176">
        <f>E421*F421</f>
        <v>0</v>
      </c>
      <c r="O421" s="170">
        <v>2</v>
      </c>
      <c r="AA421" s="146">
        <v>1</v>
      </c>
      <c r="AB421" s="146">
        <v>7</v>
      </c>
      <c r="AC421" s="146">
        <v>7</v>
      </c>
      <c r="AZ421" s="146">
        <v>2</v>
      </c>
      <c r="BA421" s="146">
        <f>IF(AZ421=1,G421,0)</f>
        <v>0</v>
      </c>
      <c r="BB421" s="146">
        <f>IF(AZ421=2,G421,0)</f>
        <v>0</v>
      </c>
      <c r="BC421" s="146">
        <f>IF(AZ421=3,G421,0)</f>
        <v>0</v>
      </c>
      <c r="BD421" s="146">
        <f>IF(AZ421=4,G421,0)</f>
        <v>0</v>
      </c>
      <c r="BE421" s="146">
        <f>IF(AZ421=5,G421,0)</f>
        <v>0</v>
      </c>
      <c r="CA421" s="177">
        <v>1</v>
      </c>
      <c r="CB421" s="177">
        <v>7</v>
      </c>
      <c r="CZ421" s="146">
        <v>1.3799999999999999E-3</v>
      </c>
    </row>
    <row r="422" spans="1:104" x14ac:dyDescent="0.2">
      <c r="A422" s="184"/>
      <c r="B422" s="185" t="s">
        <v>76</v>
      </c>
      <c r="C422" s="186" t="str">
        <f>CONCATENATE(B420," ",C420)</f>
        <v>720 Zdravotechnická instalace</v>
      </c>
      <c r="D422" s="187"/>
      <c r="E422" s="188"/>
      <c r="F422" s="189"/>
      <c r="G422" s="190">
        <f>SUM(G420:G421)</f>
        <v>0</v>
      </c>
      <c r="O422" s="170">
        <v>4</v>
      </c>
      <c r="BA422" s="191">
        <f>SUM(BA420:BA421)</f>
        <v>0</v>
      </c>
      <c r="BB422" s="191">
        <f>SUM(BB420:BB421)</f>
        <v>0</v>
      </c>
      <c r="BC422" s="191">
        <f>SUM(BC420:BC421)</f>
        <v>0</v>
      </c>
      <c r="BD422" s="191">
        <f>SUM(BD420:BD421)</f>
        <v>0</v>
      </c>
      <c r="BE422" s="191">
        <f>SUM(BE420:BE421)</f>
        <v>0</v>
      </c>
    </row>
    <row r="423" spans="1:104" x14ac:dyDescent="0.2">
      <c r="A423" s="163" t="s">
        <v>72</v>
      </c>
      <c r="B423" s="164" t="s">
        <v>482</v>
      </c>
      <c r="C423" s="165" t="s">
        <v>483</v>
      </c>
      <c r="D423" s="166"/>
      <c r="E423" s="167"/>
      <c r="F423" s="167"/>
      <c r="G423" s="168"/>
      <c r="H423" s="169"/>
      <c r="I423" s="169"/>
      <c r="O423" s="170">
        <v>1</v>
      </c>
    </row>
    <row r="424" spans="1:104" x14ac:dyDescent="0.2">
      <c r="A424" s="171">
        <v>94</v>
      </c>
      <c r="B424" s="172" t="s">
        <v>484</v>
      </c>
      <c r="C424" s="173" t="s">
        <v>485</v>
      </c>
      <c r="D424" s="174" t="s">
        <v>180</v>
      </c>
      <c r="E424" s="175">
        <v>2.4</v>
      </c>
      <c r="F424" s="175">
        <v>0</v>
      </c>
      <c r="G424" s="176">
        <f>E424*F424</f>
        <v>0</v>
      </c>
      <c r="O424" s="170">
        <v>2</v>
      </c>
      <c r="AA424" s="146">
        <v>1</v>
      </c>
      <c r="AB424" s="146">
        <v>7</v>
      </c>
      <c r="AC424" s="146">
        <v>7</v>
      </c>
      <c r="AZ424" s="146">
        <v>2</v>
      </c>
      <c r="BA424" s="146">
        <f>IF(AZ424=1,G424,0)</f>
        <v>0</v>
      </c>
      <c r="BB424" s="146">
        <f>IF(AZ424=2,G424,0)</f>
        <v>0</v>
      </c>
      <c r="BC424" s="146">
        <f>IF(AZ424=3,G424,0)</f>
        <v>0</v>
      </c>
      <c r="BD424" s="146">
        <f>IF(AZ424=4,G424,0)</f>
        <v>0</v>
      </c>
      <c r="BE424" s="146">
        <f>IF(AZ424=5,G424,0)</f>
        <v>0</v>
      </c>
      <c r="CA424" s="177">
        <v>1</v>
      </c>
      <c r="CB424" s="177">
        <v>7</v>
      </c>
      <c r="CZ424" s="146">
        <v>0</v>
      </c>
    </row>
    <row r="425" spans="1:104" x14ac:dyDescent="0.2">
      <c r="A425" s="178"/>
      <c r="B425" s="180"/>
      <c r="C425" s="226" t="s">
        <v>486</v>
      </c>
      <c r="D425" s="227"/>
      <c r="E425" s="181">
        <v>2.4</v>
      </c>
      <c r="F425" s="182"/>
      <c r="G425" s="183"/>
      <c r="M425" s="179" t="s">
        <v>486</v>
      </c>
      <c r="O425" s="170"/>
    </row>
    <row r="426" spans="1:104" x14ac:dyDescent="0.2">
      <c r="A426" s="171">
        <v>95</v>
      </c>
      <c r="B426" s="172" t="s">
        <v>487</v>
      </c>
      <c r="C426" s="173" t="s">
        <v>488</v>
      </c>
      <c r="D426" s="174" t="s">
        <v>180</v>
      </c>
      <c r="E426" s="175">
        <v>2.4</v>
      </c>
      <c r="F426" s="175">
        <v>0</v>
      </c>
      <c r="G426" s="176">
        <f>E426*F426</f>
        <v>0</v>
      </c>
      <c r="O426" s="170">
        <v>2</v>
      </c>
      <c r="AA426" s="146">
        <v>1</v>
      </c>
      <c r="AB426" s="146">
        <v>7</v>
      </c>
      <c r="AC426" s="146">
        <v>7</v>
      </c>
      <c r="AZ426" s="146">
        <v>2</v>
      </c>
      <c r="BA426" s="146">
        <f>IF(AZ426=1,G426,0)</f>
        <v>0</v>
      </c>
      <c r="BB426" s="146">
        <f>IF(AZ426=2,G426,0)</f>
        <v>0</v>
      </c>
      <c r="BC426" s="146">
        <f>IF(AZ426=3,G426,0)</f>
        <v>0</v>
      </c>
      <c r="BD426" s="146">
        <f>IF(AZ426=4,G426,0)</f>
        <v>0</v>
      </c>
      <c r="BE426" s="146">
        <f>IF(AZ426=5,G426,0)</f>
        <v>0</v>
      </c>
      <c r="CA426" s="177">
        <v>1</v>
      </c>
      <c r="CB426" s="177">
        <v>7</v>
      </c>
      <c r="CZ426" s="146">
        <v>2.0600000000000002E-3</v>
      </c>
    </row>
    <row r="427" spans="1:104" x14ac:dyDescent="0.2">
      <c r="A427" s="178"/>
      <c r="B427" s="180"/>
      <c r="C427" s="226" t="s">
        <v>489</v>
      </c>
      <c r="D427" s="227"/>
      <c r="E427" s="181">
        <v>2.4</v>
      </c>
      <c r="F427" s="182"/>
      <c r="G427" s="183"/>
      <c r="M427" s="179" t="s">
        <v>489</v>
      </c>
      <c r="O427" s="170"/>
    </row>
    <row r="428" spans="1:104" x14ac:dyDescent="0.2">
      <c r="A428" s="171">
        <v>96</v>
      </c>
      <c r="B428" s="172" t="s">
        <v>490</v>
      </c>
      <c r="C428" s="173" t="s">
        <v>491</v>
      </c>
      <c r="D428" s="174" t="s">
        <v>61</v>
      </c>
      <c r="E428" s="175"/>
      <c r="F428" s="175">
        <v>0</v>
      </c>
      <c r="G428" s="176">
        <f>E428*F428</f>
        <v>0</v>
      </c>
      <c r="O428" s="170">
        <v>2</v>
      </c>
      <c r="AA428" s="146">
        <v>7</v>
      </c>
      <c r="AB428" s="146">
        <v>1002</v>
      </c>
      <c r="AC428" s="146">
        <v>5</v>
      </c>
      <c r="AZ428" s="146">
        <v>2</v>
      </c>
      <c r="BA428" s="146">
        <f>IF(AZ428=1,G428,0)</f>
        <v>0</v>
      </c>
      <c r="BB428" s="146">
        <f>IF(AZ428=2,G428,0)</f>
        <v>0</v>
      </c>
      <c r="BC428" s="146">
        <f>IF(AZ428=3,G428,0)</f>
        <v>0</v>
      </c>
      <c r="BD428" s="146">
        <f>IF(AZ428=4,G428,0)</f>
        <v>0</v>
      </c>
      <c r="BE428" s="146">
        <f>IF(AZ428=5,G428,0)</f>
        <v>0</v>
      </c>
      <c r="CA428" s="177">
        <v>7</v>
      </c>
      <c r="CB428" s="177">
        <v>1002</v>
      </c>
      <c r="CZ428" s="146">
        <v>0</v>
      </c>
    </row>
    <row r="429" spans="1:104" x14ac:dyDescent="0.2">
      <c r="A429" s="184"/>
      <c r="B429" s="185" t="s">
        <v>76</v>
      </c>
      <c r="C429" s="186" t="str">
        <f>CONCATENATE(B423," ",C423)</f>
        <v>764 Konstrukce klempířské</v>
      </c>
      <c r="D429" s="187"/>
      <c r="E429" s="188"/>
      <c r="F429" s="189"/>
      <c r="G429" s="190">
        <f>SUM(G423:G428)</f>
        <v>0</v>
      </c>
      <c r="O429" s="170">
        <v>4</v>
      </c>
      <c r="BA429" s="191">
        <f>SUM(BA423:BA428)</f>
        <v>0</v>
      </c>
      <c r="BB429" s="191">
        <f>SUM(BB423:BB428)</f>
        <v>0</v>
      </c>
      <c r="BC429" s="191">
        <f>SUM(BC423:BC428)</f>
        <v>0</v>
      </c>
      <c r="BD429" s="191">
        <f>SUM(BD423:BD428)</f>
        <v>0</v>
      </c>
      <c r="BE429" s="191">
        <f>SUM(BE423:BE428)</f>
        <v>0</v>
      </c>
    </row>
    <row r="430" spans="1:104" x14ac:dyDescent="0.2">
      <c r="A430" s="163" t="s">
        <v>72</v>
      </c>
      <c r="B430" s="164" t="s">
        <v>492</v>
      </c>
      <c r="C430" s="165" t="s">
        <v>493</v>
      </c>
      <c r="D430" s="166"/>
      <c r="E430" s="167"/>
      <c r="F430" s="167"/>
      <c r="G430" s="168"/>
      <c r="H430" s="169"/>
      <c r="I430" s="169"/>
      <c r="O430" s="170">
        <v>1</v>
      </c>
    </row>
    <row r="431" spans="1:104" x14ac:dyDescent="0.2">
      <c r="A431" s="171">
        <v>97</v>
      </c>
      <c r="B431" s="172" t="s">
        <v>494</v>
      </c>
      <c r="C431" s="173" t="s">
        <v>495</v>
      </c>
      <c r="D431" s="174" t="s">
        <v>192</v>
      </c>
      <c r="E431" s="175">
        <v>2</v>
      </c>
      <c r="F431" s="175">
        <v>0</v>
      </c>
      <c r="G431" s="176">
        <f>E431*F431</f>
        <v>0</v>
      </c>
      <c r="O431" s="170">
        <v>2</v>
      </c>
      <c r="AA431" s="146">
        <v>1</v>
      </c>
      <c r="AB431" s="146">
        <v>5</v>
      </c>
      <c r="AC431" s="146">
        <v>5</v>
      </c>
      <c r="AZ431" s="146">
        <v>2</v>
      </c>
      <c r="BA431" s="146">
        <f>IF(AZ431=1,G431,0)</f>
        <v>0</v>
      </c>
      <c r="BB431" s="146">
        <f>IF(AZ431=2,G431,0)</f>
        <v>0</v>
      </c>
      <c r="BC431" s="146">
        <f>IF(AZ431=3,G431,0)</f>
        <v>0</v>
      </c>
      <c r="BD431" s="146">
        <f>IF(AZ431=4,G431,0)</f>
        <v>0</v>
      </c>
      <c r="BE431" s="146">
        <f>IF(AZ431=5,G431,0)</f>
        <v>0</v>
      </c>
      <c r="CA431" s="177">
        <v>1</v>
      </c>
      <c r="CB431" s="177">
        <v>5</v>
      </c>
      <c r="CZ431" s="146">
        <v>0</v>
      </c>
    </row>
    <row r="432" spans="1:104" x14ac:dyDescent="0.2">
      <c r="A432" s="178"/>
      <c r="B432" s="180"/>
      <c r="C432" s="226" t="s">
        <v>164</v>
      </c>
      <c r="D432" s="227"/>
      <c r="E432" s="181">
        <v>2</v>
      </c>
      <c r="F432" s="182"/>
      <c r="G432" s="183"/>
      <c r="M432" s="179">
        <v>2</v>
      </c>
      <c r="O432" s="170"/>
    </row>
    <row r="433" spans="1:104" x14ac:dyDescent="0.2">
      <c r="A433" s="171">
        <v>98</v>
      </c>
      <c r="B433" s="172" t="s">
        <v>496</v>
      </c>
      <c r="C433" s="173" t="s">
        <v>497</v>
      </c>
      <c r="D433" s="174" t="s">
        <v>192</v>
      </c>
      <c r="E433" s="175">
        <v>2</v>
      </c>
      <c r="F433" s="175">
        <v>0</v>
      </c>
      <c r="G433" s="176">
        <f>E433*F433</f>
        <v>0</v>
      </c>
      <c r="O433" s="170">
        <v>2</v>
      </c>
      <c r="AA433" s="146">
        <v>1</v>
      </c>
      <c r="AB433" s="146">
        <v>7</v>
      </c>
      <c r="AC433" s="146">
        <v>7</v>
      </c>
      <c r="AZ433" s="146">
        <v>2</v>
      </c>
      <c r="BA433" s="146">
        <f>IF(AZ433=1,G433,0)</f>
        <v>0</v>
      </c>
      <c r="BB433" s="146">
        <f>IF(AZ433=2,G433,0)</f>
        <v>0</v>
      </c>
      <c r="BC433" s="146">
        <f>IF(AZ433=3,G433,0)</f>
        <v>0</v>
      </c>
      <c r="BD433" s="146">
        <f>IF(AZ433=4,G433,0)</f>
        <v>0</v>
      </c>
      <c r="BE433" s="146">
        <f>IF(AZ433=5,G433,0)</f>
        <v>0</v>
      </c>
      <c r="CA433" s="177">
        <v>1</v>
      </c>
      <c r="CB433" s="177">
        <v>7</v>
      </c>
      <c r="CZ433" s="146">
        <v>1.0000000000000001E-5</v>
      </c>
    </row>
    <row r="434" spans="1:104" x14ac:dyDescent="0.2">
      <c r="A434" s="178"/>
      <c r="B434" s="180"/>
      <c r="C434" s="226" t="s">
        <v>164</v>
      </c>
      <c r="D434" s="227"/>
      <c r="E434" s="181">
        <v>2</v>
      </c>
      <c r="F434" s="182"/>
      <c r="G434" s="183"/>
      <c r="M434" s="179">
        <v>2</v>
      </c>
      <c r="O434" s="170"/>
    </row>
    <row r="435" spans="1:104" ht="22.5" x14ac:dyDescent="0.2">
      <c r="A435" s="171">
        <v>99</v>
      </c>
      <c r="B435" s="172" t="s">
        <v>498</v>
      </c>
      <c r="C435" s="173" t="s">
        <v>499</v>
      </c>
      <c r="D435" s="174" t="s">
        <v>481</v>
      </c>
      <c r="E435" s="175">
        <v>1</v>
      </c>
      <c r="F435" s="175">
        <v>0</v>
      </c>
      <c r="G435" s="176">
        <f>E435*F435</f>
        <v>0</v>
      </c>
      <c r="O435" s="170">
        <v>2</v>
      </c>
      <c r="AA435" s="146">
        <v>12</v>
      </c>
      <c r="AB435" s="146">
        <v>0</v>
      </c>
      <c r="AC435" s="146">
        <v>4</v>
      </c>
      <c r="AZ435" s="146">
        <v>2</v>
      </c>
      <c r="BA435" s="146">
        <f>IF(AZ435=1,G435,0)</f>
        <v>0</v>
      </c>
      <c r="BB435" s="146">
        <f>IF(AZ435=2,G435,0)</f>
        <v>0</v>
      </c>
      <c r="BC435" s="146">
        <f>IF(AZ435=3,G435,0)</f>
        <v>0</v>
      </c>
      <c r="BD435" s="146">
        <f>IF(AZ435=4,G435,0)</f>
        <v>0</v>
      </c>
      <c r="BE435" s="146">
        <f>IF(AZ435=5,G435,0)</f>
        <v>0</v>
      </c>
      <c r="CA435" s="177">
        <v>12</v>
      </c>
      <c r="CB435" s="177">
        <v>0</v>
      </c>
      <c r="CZ435" s="146">
        <v>0</v>
      </c>
    </row>
    <row r="436" spans="1:104" x14ac:dyDescent="0.2">
      <c r="A436" s="171">
        <v>100</v>
      </c>
      <c r="B436" s="172" t="s">
        <v>500</v>
      </c>
      <c r="C436" s="173" t="s">
        <v>501</v>
      </c>
      <c r="D436" s="174" t="s">
        <v>192</v>
      </c>
      <c r="E436" s="175">
        <v>2</v>
      </c>
      <c r="F436" s="175">
        <v>0</v>
      </c>
      <c r="G436" s="176">
        <f>E436*F436</f>
        <v>0</v>
      </c>
      <c r="O436" s="170">
        <v>2</v>
      </c>
      <c r="AA436" s="146">
        <v>3</v>
      </c>
      <c r="AB436" s="146">
        <v>7</v>
      </c>
      <c r="AC436" s="146">
        <v>61187181</v>
      </c>
      <c r="AZ436" s="146">
        <v>2</v>
      </c>
      <c r="BA436" s="146">
        <f>IF(AZ436=1,G436,0)</f>
        <v>0</v>
      </c>
      <c r="BB436" s="146">
        <f>IF(AZ436=2,G436,0)</f>
        <v>0</v>
      </c>
      <c r="BC436" s="146">
        <f>IF(AZ436=3,G436,0)</f>
        <v>0</v>
      </c>
      <c r="BD436" s="146">
        <f>IF(AZ436=4,G436,0)</f>
        <v>0</v>
      </c>
      <c r="BE436" s="146">
        <f>IF(AZ436=5,G436,0)</f>
        <v>0</v>
      </c>
      <c r="CA436" s="177">
        <v>3</v>
      </c>
      <c r="CB436" s="177">
        <v>7</v>
      </c>
      <c r="CZ436" s="146">
        <v>1.81E-3</v>
      </c>
    </row>
    <row r="437" spans="1:104" x14ac:dyDescent="0.2">
      <c r="A437" s="171">
        <v>101</v>
      </c>
      <c r="B437" s="172" t="s">
        <v>502</v>
      </c>
      <c r="C437" s="173" t="s">
        <v>503</v>
      </c>
      <c r="D437" s="174" t="s">
        <v>61</v>
      </c>
      <c r="E437" s="175"/>
      <c r="F437" s="175">
        <v>0</v>
      </c>
      <c r="G437" s="176">
        <f>E437*F437</f>
        <v>0</v>
      </c>
      <c r="O437" s="170">
        <v>2</v>
      </c>
      <c r="AA437" s="146">
        <v>7</v>
      </c>
      <c r="AB437" s="146">
        <v>1002</v>
      </c>
      <c r="AC437" s="146">
        <v>5</v>
      </c>
      <c r="AZ437" s="146">
        <v>2</v>
      </c>
      <c r="BA437" s="146">
        <f>IF(AZ437=1,G437,0)</f>
        <v>0</v>
      </c>
      <c r="BB437" s="146">
        <f>IF(AZ437=2,G437,0)</f>
        <v>0</v>
      </c>
      <c r="BC437" s="146">
        <f>IF(AZ437=3,G437,0)</f>
        <v>0</v>
      </c>
      <c r="BD437" s="146">
        <f>IF(AZ437=4,G437,0)</f>
        <v>0</v>
      </c>
      <c r="BE437" s="146">
        <f>IF(AZ437=5,G437,0)</f>
        <v>0</v>
      </c>
      <c r="CA437" s="177">
        <v>7</v>
      </c>
      <c r="CB437" s="177">
        <v>1002</v>
      </c>
      <c r="CZ437" s="146">
        <v>0</v>
      </c>
    </row>
    <row r="438" spans="1:104" x14ac:dyDescent="0.2">
      <c r="A438" s="184"/>
      <c r="B438" s="185" t="s">
        <v>76</v>
      </c>
      <c r="C438" s="186" t="str">
        <f>CONCATENATE(B430," ",C430)</f>
        <v>766 Konstrukce truhlářské</v>
      </c>
      <c r="D438" s="187"/>
      <c r="E438" s="188"/>
      <c r="F438" s="189"/>
      <c r="G438" s="190">
        <f>SUM(G430:G437)</f>
        <v>0</v>
      </c>
      <c r="O438" s="170">
        <v>4</v>
      </c>
      <c r="BA438" s="191">
        <f>SUM(BA430:BA437)</f>
        <v>0</v>
      </c>
      <c r="BB438" s="191">
        <f>SUM(BB430:BB437)</f>
        <v>0</v>
      </c>
      <c r="BC438" s="191">
        <f>SUM(BC430:BC437)</f>
        <v>0</v>
      </c>
      <c r="BD438" s="191">
        <f>SUM(BD430:BD437)</f>
        <v>0</v>
      </c>
      <c r="BE438" s="191">
        <f>SUM(BE430:BE437)</f>
        <v>0</v>
      </c>
    </row>
    <row r="439" spans="1:104" x14ac:dyDescent="0.2">
      <c r="A439" s="163" t="s">
        <v>72</v>
      </c>
      <c r="B439" s="164" t="s">
        <v>504</v>
      </c>
      <c r="C439" s="165" t="s">
        <v>505</v>
      </c>
      <c r="D439" s="166"/>
      <c r="E439" s="167"/>
      <c r="F439" s="167"/>
      <c r="G439" s="168"/>
      <c r="H439" s="169"/>
      <c r="I439" s="169"/>
      <c r="O439" s="170">
        <v>1</v>
      </c>
    </row>
    <row r="440" spans="1:104" x14ac:dyDescent="0.2">
      <c r="A440" s="171">
        <v>102</v>
      </c>
      <c r="B440" s="172" t="s">
        <v>506</v>
      </c>
      <c r="C440" s="173" t="s">
        <v>507</v>
      </c>
      <c r="D440" s="174" t="s">
        <v>87</v>
      </c>
      <c r="E440" s="175">
        <v>8.3160000000000007</v>
      </c>
      <c r="F440" s="175">
        <v>0</v>
      </c>
      <c r="G440" s="176">
        <f>E440*F440</f>
        <v>0</v>
      </c>
      <c r="O440" s="170">
        <v>2</v>
      </c>
      <c r="AA440" s="146">
        <v>1</v>
      </c>
      <c r="AB440" s="146">
        <v>0</v>
      </c>
      <c r="AC440" s="146">
        <v>0</v>
      </c>
      <c r="AZ440" s="146">
        <v>2</v>
      </c>
      <c r="BA440" s="146">
        <f>IF(AZ440=1,G440,0)</f>
        <v>0</v>
      </c>
      <c r="BB440" s="146">
        <f>IF(AZ440=2,G440,0)</f>
        <v>0</v>
      </c>
      <c r="BC440" s="146">
        <f>IF(AZ440=3,G440,0)</f>
        <v>0</v>
      </c>
      <c r="BD440" s="146">
        <f>IF(AZ440=4,G440,0)</f>
        <v>0</v>
      </c>
      <c r="BE440" s="146">
        <f>IF(AZ440=5,G440,0)</f>
        <v>0</v>
      </c>
      <c r="CA440" s="177">
        <v>1</v>
      </c>
      <c r="CB440" s="177">
        <v>0</v>
      </c>
      <c r="CZ440" s="146">
        <v>0</v>
      </c>
    </row>
    <row r="441" spans="1:104" x14ac:dyDescent="0.2">
      <c r="A441" s="178"/>
      <c r="B441" s="180"/>
      <c r="C441" s="226" t="s">
        <v>508</v>
      </c>
      <c r="D441" s="227"/>
      <c r="E441" s="181">
        <v>4.1580000000000004</v>
      </c>
      <c r="F441" s="182"/>
      <c r="G441" s="183"/>
      <c r="M441" s="179" t="s">
        <v>508</v>
      </c>
      <c r="O441" s="170"/>
    </row>
    <row r="442" spans="1:104" x14ac:dyDescent="0.2">
      <c r="A442" s="178"/>
      <c r="B442" s="180"/>
      <c r="C442" s="226" t="s">
        <v>509</v>
      </c>
      <c r="D442" s="227"/>
      <c r="E442" s="181">
        <v>4.1580000000000004</v>
      </c>
      <c r="F442" s="182"/>
      <c r="G442" s="183"/>
      <c r="M442" s="179" t="s">
        <v>509</v>
      </c>
      <c r="O442" s="170"/>
    </row>
    <row r="443" spans="1:104" x14ac:dyDescent="0.2">
      <c r="A443" s="171">
        <v>103</v>
      </c>
      <c r="B443" s="172" t="s">
        <v>510</v>
      </c>
      <c r="C443" s="173" t="s">
        <v>511</v>
      </c>
      <c r="D443" s="174" t="s">
        <v>192</v>
      </c>
      <c r="E443" s="175">
        <v>4</v>
      </c>
      <c r="F443" s="175">
        <v>0</v>
      </c>
      <c r="G443" s="176">
        <f>E443*F443</f>
        <v>0</v>
      </c>
      <c r="O443" s="170">
        <v>2</v>
      </c>
      <c r="AA443" s="146">
        <v>1</v>
      </c>
      <c r="AB443" s="146">
        <v>7</v>
      </c>
      <c r="AC443" s="146">
        <v>7</v>
      </c>
      <c r="AZ443" s="146">
        <v>2</v>
      </c>
      <c r="BA443" s="146">
        <f>IF(AZ443=1,G443,0)</f>
        <v>0</v>
      </c>
      <c r="BB443" s="146">
        <f>IF(AZ443=2,G443,0)</f>
        <v>0</v>
      </c>
      <c r="BC443" s="146">
        <f>IF(AZ443=3,G443,0)</f>
        <v>0</v>
      </c>
      <c r="BD443" s="146">
        <f>IF(AZ443=4,G443,0)</f>
        <v>0</v>
      </c>
      <c r="BE443" s="146">
        <f>IF(AZ443=5,G443,0)</f>
        <v>0</v>
      </c>
      <c r="CA443" s="177">
        <v>1</v>
      </c>
      <c r="CB443" s="177">
        <v>7</v>
      </c>
      <c r="CZ443" s="146">
        <v>1.9000000000000001E-4</v>
      </c>
    </row>
    <row r="444" spans="1:104" x14ac:dyDescent="0.2">
      <c r="A444" s="178"/>
      <c r="B444" s="180"/>
      <c r="C444" s="226" t="s">
        <v>512</v>
      </c>
      <c r="D444" s="227"/>
      <c r="E444" s="181">
        <v>4</v>
      </c>
      <c r="F444" s="182"/>
      <c r="G444" s="183"/>
      <c r="M444" s="179">
        <v>4</v>
      </c>
      <c r="O444" s="170"/>
    </row>
    <row r="445" spans="1:104" x14ac:dyDescent="0.2">
      <c r="A445" s="171">
        <v>104</v>
      </c>
      <c r="B445" s="172" t="s">
        <v>513</v>
      </c>
      <c r="C445" s="173" t="s">
        <v>514</v>
      </c>
      <c r="D445" s="174" t="s">
        <v>180</v>
      </c>
      <c r="E445" s="175">
        <v>4.8</v>
      </c>
      <c r="F445" s="175">
        <v>0</v>
      </c>
      <c r="G445" s="176">
        <f>E445*F445</f>
        <v>0</v>
      </c>
      <c r="O445" s="170">
        <v>2</v>
      </c>
      <c r="AA445" s="146">
        <v>1</v>
      </c>
      <c r="AB445" s="146">
        <v>7</v>
      </c>
      <c r="AC445" s="146">
        <v>7</v>
      </c>
      <c r="AZ445" s="146">
        <v>2</v>
      </c>
      <c r="BA445" s="146">
        <f>IF(AZ445=1,G445,0)</f>
        <v>0</v>
      </c>
      <c r="BB445" s="146">
        <f>IF(AZ445=2,G445,0)</f>
        <v>0</v>
      </c>
      <c r="BC445" s="146">
        <f>IF(AZ445=3,G445,0)</f>
        <v>0</v>
      </c>
      <c r="BD445" s="146">
        <f>IF(AZ445=4,G445,0)</f>
        <v>0</v>
      </c>
      <c r="BE445" s="146">
        <f>IF(AZ445=5,G445,0)</f>
        <v>0</v>
      </c>
      <c r="CA445" s="177">
        <v>1</v>
      </c>
      <c r="CB445" s="177">
        <v>7</v>
      </c>
      <c r="CZ445" s="146">
        <v>0</v>
      </c>
    </row>
    <row r="446" spans="1:104" x14ac:dyDescent="0.2">
      <c r="A446" s="178"/>
      <c r="B446" s="180"/>
      <c r="C446" s="226" t="s">
        <v>515</v>
      </c>
      <c r="D446" s="227"/>
      <c r="E446" s="181">
        <v>4.8</v>
      </c>
      <c r="F446" s="182"/>
      <c r="G446" s="183"/>
      <c r="M446" s="179" t="s">
        <v>515</v>
      </c>
      <c r="O446" s="170"/>
    </row>
    <row r="447" spans="1:104" x14ac:dyDescent="0.2">
      <c r="A447" s="171">
        <v>105</v>
      </c>
      <c r="B447" s="172" t="s">
        <v>516</v>
      </c>
      <c r="C447" s="173" t="s">
        <v>517</v>
      </c>
      <c r="D447" s="174" t="s">
        <v>180</v>
      </c>
      <c r="E447" s="175">
        <v>4.8</v>
      </c>
      <c r="F447" s="175">
        <v>0</v>
      </c>
      <c r="G447" s="176">
        <f>E447*F447</f>
        <v>0</v>
      </c>
      <c r="O447" s="170">
        <v>2</v>
      </c>
      <c r="AA447" s="146">
        <v>12</v>
      </c>
      <c r="AB447" s="146">
        <v>0</v>
      </c>
      <c r="AC447" s="146">
        <v>128</v>
      </c>
      <c r="AZ447" s="146">
        <v>2</v>
      </c>
      <c r="BA447" s="146">
        <f>IF(AZ447=1,G447,0)</f>
        <v>0</v>
      </c>
      <c r="BB447" s="146">
        <f>IF(AZ447=2,G447,0)</f>
        <v>0</v>
      </c>
      <c r="BC447" s="146">
        <f>IF(AZ447=3,G447,0)</f>
        <v>0</v>
      </c>
      <c r="BD447" s="146">
        <f>IF(AZ447=4,G447,0)</f>
        <v>0</v>
      </c>
      <c r="BE447" s="146">
        <f>IF(AZ447=5,G447,0)</f>
        <v>0</v>
      </c>
      <c r="CA447" s="177">
        <v>12</v>
      </c>
      <c r="CB447" s="177">
        <v>0</v>
      </c>
      <c r="CZ447" s="146">
        <v>0</v>
      </c>
    </row>
    <row r="448" spans="1:104" x14ac:dyDescent="0.2">
      <c r="A448" s="178"/>
      <c r="B448" s="180"/>
      <c r="C448" s="226" t="s">
        <v>518</v>
      </c>
      <c r="D448" s="227"/>
      <c r="E448" s="181">
        <v>4.8</v>
      </c>
      <c r="F448" s="182"/>
      <c r="G448" s="183"/>
      <c r="M448" s="179" t="s">
        <v>518</v>
      </c>
      <c r="O448" s="170"/>
    </row>
    <row r="449" spans="1:104" ht="22.5" x14ac:dyDescent="0.2">
      <c r="A449" s="171">
        <v>106</v>
      </c>
      <c r="B449" s="172" t="s">
        <v>519</v>
      </c>
      <c r="C449" s="173" t="s">
        <v>520</v>
      </c>
      <c r="D449" s="174" t="s">
        <v>75</v>
      </c>
      <c r="E449" s="175">
        <v>2</v>
      </c>
      <c r="F449" s="175">
        <v>0</v>
      </c>
      <c r="G449" s="176">
        <f>E449*F449</f>
        <v>0</v>
      </c>
      <c r="O449" s="170">
        <v>2</v>
      </c>
      <c r="AA449" s="146">
        <v>12</v>
      </c>
      <c r="AB449" s="146">
        <v>0</v>
      </c>
      <c r="AC449" s="146">
        <v>142</v>
      </c>
      <c r="AZ449" s="146">
        <v>2</v>
      </c>
      <c r="BA449" s="146">
        <f>IF(AZ449=1,G449,0)</f>
        <v>0</v>
      </c>
      <c r="BB449" s="146">
        <f>IF(AZ449=2,G449,0)</f>
        <v>0</v>
      </c>
      <c r="BC449" s="146">
        <f>IF(AZ449=3,G449,0)</f>
        <v>0</v>
      </c>
      <c r="BD449" s="146">
        <f>IF(AZ449=4,G449,0)</f>
        <v>0</v>
      </c>
      <c r="BE449" s="146">
        <f>IF(AZ449=5,G449,0)</f>
        <v>0</v>
      </c>
      <c r="CA449" s="177">
        <v>12</v>
      </c>
      <c r="CB449" s="177">
        <v>0</v>
      </c>
      <c r="CZ449" s="146">
        <v>0</v>
      </c>
    </row>
    <row r="450" spans="1:104" x14ac:dyDescent="0.2">
      <c r="A450" s="178"/>
      <c r="B450" s="180"/>
      <c r="C450" s="226" t="s">
        <v>164</v>
      </c>
      <c r="D450" s="227"/>
      <c r="E450" s="181">
        <v>2</v>
      </c>
      <c r="F450" s="182"/>
      <c r="G450" s="183"/>
      <c r="M450" s="179">
        <v>2</v>
      </c>
      <c r="O450" s="170"/>
    </row>
    <row r="451" spans="1:104" ht="22.5" x14ac:dyDescent="0.2">
      <c r="A451" s="171">
        <v>107</v>
      </c>
      <c r="B451" s="172" t="s">
        <v>521</v>
      </c>
      <c r="C451" s="173" t="s">
        <v>522</v>
      </c>
      <c r="D451" s="174" t="s">
        <v>75</v>
      </c>
      <c r="E451" s="175">
        <v>1</v>
      </c>
      <c r="F451" s="175">
        <v>0</v>
      </c>
      <c r="G451" s="176">
        <f>E451*F451</f>
        <v>0</v>
      </c>
      <c r="O451" s="170">
        <v>2</v>
      </c>
      <c r="AA451" s="146">
        <v>12</v>
      </c>
      <c r="AB451" s="146">
        <v>0</v>
      </c>
      <c r="AC451" s="146">
        <v>143</v>
      </c>
      <c r="AZ451" s="146">
        <v>2</v>
      </c>
      <c r="BA451" s="146">
        <f>IF(AZ451=1,G451,0)</f>
        <v>0</v>
      </c>
      <c r="BB451" s="146">
        <f>IF(AZ451=2,G451,0)</f>
        <v>0</v>
      </c>
      <c r="BC451" s="146">
        <f>IF(AZ451=3,G451,0)</f>
        <v>0</v>
      </c>
      <c r="BD451" s="146">
        <f>IF(AZ451=4,G451,0)</f>
        <v>0</v>
      </c>
      <c r="BE451" s="146">
        <f>IF(AZ451=5,G451,0)</f>
        <v>0</v>
      </c>
      <c r="CA451" s="177">
        <v>12</v>
      </c>
      <c r="CB451" s="177">
        <v>0</v>
      </c>
      <c r="CZ451" s="146">
        <v>0</v>
      </c>
    </row>
    <row r="452" spans="1:104" x14ac:dyDescent="0.2">
      <c r="A452" s="178"/>
      <c r="B452" s="180"/>
      <c r="C452" s="226" t="s">
        <v>73</v>
      </c>
      <c r="D452" s="227"/>
      <c r="E452" s="181">
        <v>1</v>
      </c>
      <c r="F452" s="182"/>
      <c r="G452" s="183"/>
      <c r="M452" s="179">
        <v>1</v>
      </c>
      <c r="O452" s="170"/>
    </row>
    <row r="453" spans="1:104" x14ac:dyDescent="0.2">
      <c r="A453" s="171">
        <v>108</v>
      </c>
      <c r="B453" s="172" t="s">
        <v>523</v>
      </c>
      <c r="C453" s="173" t="s">
        <v>524</v>
      </c>
      <c r="D453" s="174" t="s">
        <v>180</v>
      </c>
      <c r="E453" s="175">
        <v>3.9</v>
      </c>
      <c r="F453" s="175">
        <v>0</v>
      </c>
      <c r="G453" s="176">
        <f>E453*F453</f>
        <v>0</v>
      </c>
      <c r="O453" s="170">
        <v>2</v>
      </c>
      <c r="AA453" s="146">
        <v>3</v>
      </c>
      <c r="AB453" s="146">
        <v>7</v>
      </c>
      <c r="AC453" s="146" t="s">
        <v>523</v>
      </c>
      <c r="AZ453" s="146">
        <v>2</v>
      </c>
      <c r="BA453" s="146">
        <f>IF(AZ453=1,G453,0)</f>
        <v>0</v>
      </c>
      <c r="BB453" s="146">
        <f>IF(AZ453=2,G453,0)</f>
        <v>0</v>
      </c>
      <c r="BC453" s="146">
        <f>IF(AZ453=3,G453,0)</f>
        <v>0</v>
      </c>
      <c r="BD453" s="146">
        <f>IF(AZ453=4,G453,0)</f>
        <v>0</v>
      </c>
      <c r="BE453" s="146">
        <f>IF(AZ453=5,G453,0)</f>
        <v>0</v>
      </c>
      <c r="CA453" s="177">
        <v>3</v>
      </c>
      <c r="CB453" s="177">
        <v>7</v>
      </c>
      <c r="CZ453" s="146">
        <v>1.2E-2</v>
      </c>
    </row>
    <row r="454" spans="1:104" x14ac:dyDescent="0.2">
      <c r="A454" s="178"/>
      <c r="B454" s="180"/>
      <c r="C454" s="226" t="s">
        <v>525</v>
      </c>
      <c r="D454" s="227"/>
      <c r="E454" s="181">
        <v>3.9</v>
      </c>
      <c r="F454" s="182"/>
      <c r="G454" s="183"/>
      <c r="M454" s="179" t="s">
        <v>525</v>
      </c>
      <c r="O454" s="170"/>
    </row>
    <row r="455" spans="1:104" x14ac:dyDescent="0.2">
      <c r="A455" s="171">
        <v>109</v>
      </c>
      <c r="B455" s="172" t="s">
        <v>526</v>
      </c>
      <c r="C455" s="173" t="s">
        <v>527</v>
      </c>
      <c r="D455" s="174" t="s">
        <v>61</v>
      </c>
      <c r="E455" s="175"/>
      <c r="F455" s="175">
        <v>0</v>
      </c>
      <c r="G455" s="176">
        <f>E455*F455</f>
        <v>0</v>
      </c>
      <c r="O455" s="170">
        <v>2</v>
      </c>
      <c r="AA455" s="146">
        <v>7</v>
      </c>
      <c r="AB455" s="146">
        <v>1002</v>
      </c>
      <c r="AC455" s="146">
        <v>5</v>
      </c>
      <c r="AZ455" s="146">
        <v>2</v>
      </c>
      <c r="BA455" s="146">
        <f>IF(AZ455=1,G455,0)</f>
        <v>0</v>
      </c>
      <c r="BB455" s="146">
        <f>IF(AZ455=2,G455,0)</f>
        <v>0</v>
      </c>
      <c r="BC455" s="146">
        <f>IF(AZ455=3,G455,0)</f>
        <v>0</v>
      </c>
      <c r="BD455" s="146">
        <f>IF(AZ455=4,G455,0)</f>
        <v>0</v>
      </c>
      <c r="BE455" s="146">
        <f>IF(AZ455=5,G455,0)</f>
        <v>0</v>
      </c>
      <c r="CA455" s="177">
        <v>7</v>
      </c>
      <c r="CB455" s="177">
        <v>1002</v>
      </c>
      <c r="CZ455" s="146">
        <v>0</v>
      </c>
    </row>
    <row r="456" spans="1:104" x14ac:dyDescent="0.2">
      <c r="A456" s="184"/>
      <c r="B456" s="185" t="s">
        <v>76</v>
      </c>
      <c r="C456" s="186" t="str">
        <f>CONCATENATE(B439," ",C439)</f>
        <v>767 Konstrukce zámečnické</v>
      </c>
      <c r="D456" s="187"/>
      <c r="E456" s="188"/>
      <c r="F456" s="189"/>
      <c r="G456" s="190">
        <f>SUM(G439:G455)</f>
        <v>0</v>
      </c>
      <c r="O456" s="170">
        <v>4</v>
      </c>
      <c r="BA456" s="191">
        <f>SUM(BA439:BA455)</f>
        <v>0</v>
      </c>
      <c r="BB456" s="191">
        <f>SUM(BB439:BB455)</f>
        <v>0</v>
      </c>
      <c r="BC456" s="191">
        <f>SUM(BC439:BC455)</f>
        <v>0</v>
      </c>
      <c r="BD456" s="191">
        <f>SUM(BD439:BD455)</f>
        <v>0</v>
      </c>
      <c r="BE456" s="191">
        <f>SUM(BE439:BE455)</f>
        <v>0</v>
      </c>
    </row>
    <row r="457" spans="1:104" x14ac:dyDescent="0.2">
      <c r="A457" s="163" t="s">
        <v>72</v>
      </c>
      <c r="B457" s="164" t="s">
        <v>528</v>
      </c>
      <c r="C457" s="165" t="s">
        <v>529</v>
      </c>
      <c r="D457" s="166"/>
      <c r="E457" s="167"/>
      <c r="F457" s="167"/>
      <c r="G457" s="168"/>
      <c r="H457" s="169"/>
      <c r="I457" s="169"/>
      <c r="O457" s="170">
        <v>1</v>
      </c>
    </row>
    <row r="458" spans="1:104" x14ac:dyDescent="0.2">
      <c r="A458" s="171">
        <v>110</v>
      </c>
      <c r="B458" s="172" t="s">
        <v>530</v>
      </c>
      <c r="C458" s="173" t="s">
        <v>531</v>
      </c>
      <c r="D458" s="174" t="s">
        <v>192</v>
      </c>
      <c r="E458" s="175">
        <v>2</v>
      </c>
      <c r="F458" s="175">
        <v>0</v>
      </c>
      <c r="G458" s="176">
        <f>E458*F458</f>
        <v>0</v>
      </c>
      <c r="O458" s="170">
        <v>2</v>
      </c>
      <c r="AA458" s="146">
        <v>1</v>
      </c>
      <c r="AB458" s="146">
        <v>7</v>
      </c>
      <c r="AC458" s="146">
        <v>7</v>
      </c>
      <c r="AZ458" s="146">
        <v>2</v>
      </c>
      <c r="BA458" s="146">
        <f>IF(AZ458=1,G458,0)</f>
        <v>0</v>
      </c>
      <c r="BB458" s="146">
        <f>IF(AZ458=2,G458,0)</f>
        <v>0</v>
      </c>
      <c r="BC458" s="146">
        <f>IF(AZ458=3,G458,0)</f>
        <v>0</v>
      </c>
      <c r="BD458" s="146">
        <f>IF(AZ458=4,G458,0)</f>
        <v>0</v>
      </c>
      <c r="BE458" s="146">
        <f>IF(AZ458=5,G458,0)</f>
        <v>0</v>
      </c>
      <c r="CA458" s="177">
        <v>1</v>
      </c>
      <c r="CB458" s="177">
        <v>7</v>
      </c>
      <c r="CZ458" s="146">
        <v>2.5999999999999998E-4</v>
      </c>
    </row>
    <row r="459" spans="1:104" x14ac:dyDescent="0.2">
      <c r="A459" s="178"/>
      <c r="B459" s="180"/>
      <c r="C459" s="226" t="s">
        <v>164</v>
      </c>
      <c r="D459" s="227"/>
      <c r="E459" s="181">
        <v>2</v>
      </c>
      <c r="F459" s="182"/>
      <c r="G459" s="183"/>
      <c r="M459" s="179">
        <v>2</v>
      </c>
      <c r="O459" s="170"/>
    </row>
    <row r="460" spans="1:104" x14ac:dyDescent="0.2">
      <c r="A460" s="171">
        <v>111</v>
      </c>
      <c r="B460" s="172" t="s">
        <v>532</v>
      </c>
      <c r="C460" s="173" t="s">
        <v>533</v>
      </c>
      <c r="D460" s="174" t="s">
        <v>192</v>
      </c>
      <c r="E460" s="175">
        <v>2</v>
      </c>
      <c r="F460" s="175">
        <v>0</v>
      </c>
      <c r="G460" s="176">
        <f>E460*F460</f>
        <v>0</v>
      </c>
      <c r="O460" s="170">
        <v>2</v>
      </c>
      <c r="AA460" s="146">
        <v>1</v>
      </c>
      <c r="AB460" s="146">
        <v>7</v>
      </c>
      <c r="AC460" s="146">
        <v>7</v>
      </c>
      <c r="AZ460" s="146">
        <v>2</v>
      </c>
      <c r="BA460" s="146">
        <f>IF(AZ460=1,G460,0)</f>
        <v>0</v>
      </c>
      <c r="BB460" s="146">
        <f>IF(AZ460=2,G460,0)</f>
        <v>0</v>
      </c>
      <c r="BC460" s="146">
        <f>IF(AZ460=3,G460,0)</f>
        <v>0</v>
      </c>
      <c r="BD460" s="146">
        <f>IF(AZ460=4,G460,0)</f>
        <v>0</v>
      </c>
      <c r="BE460" s="146">
        <f>IF(AZ460=5,G460,0)</f>
        <v>0</v>
      </c>
      <c r="CA460" s="177">
        <v>1</v>
      </c>
      <c r="CB460" s="177">
        <v>7</v>
      </c>
      <c r="CZ460" s="146">
        <v>2.5999999999999998E-4</v>
      </c>
    </row>
    <row r="461" spans="1:104" x14ac:dyDescent="0.2">
      <c r="A461" s="178"/>
      <c r="B461" s="180"/>
      <c r="C461" s="226" t="s">
        <v>164</v>
      </c>
      <c r="D461" s="227"/>
      <c r="E461" s="181">
        <v>2</v>
      </c>
      <c r="F461" s="182"/>
      <c r="G461" s="183"/>
      <c r="M461" s="179">
        <v>2</v>
      </c>
      <c r="O461" s="170"/>
    </row>
    <row r="462" spans="1:104" ht="22.5" x14ac:dyDescent="0.2">
      <c r="A462" s="171">
        <v>112</v>
      </c>
      <c r="B462" s="172" t="s">
        <v>534</v>
      </c>
      <c r="C462" s="173" t="s">
        <v>535</v>
      </c>
      <c r="D462" s="174" t="s">
        <v>192</v>
      </c>
      <c r="E462" s="175">
        <v>2</v>
      </c>
      <c r="F462" s="175">
        <v>0</v>
      </c>
      <c r="G462" s="176">
        <f>E462*F462</f>
        <v>0</v>
      </c>
      <c r="O462" s="170">
        <v>2</v>
      </c>
      <c r="AA462" s="146">
        <v>3</v>
      </c>
      <c r="AB462" s="146">
        <v>7</v>
      </c>
      <c r="AC462" s="146">
        <v>61143590</v>
      </c>
      <c r="AZ462" s="146">
        <v>2</v>
      </c>
      <c r="BA462" s="146">
        <f>IF(AZ462=1,G462,0)</f>
        <v>0</v>
      </c>
      <c r="BB462" s="146">
        <f>IF(AZ462=2,G462,0)</f>
        <v>0</v>
      </c>
      <c r="BC462" s="146">
        <f>IF(AZ462=3,G462,0)</f>
        <v>0</v>
      </c>
      <c r="BD462" s="146">
        <f>IF(AZ462=4,G462,0)</f>
        <v>0</v>
      </c>
      <c r="BE462" s="146">
        <f>IF(AZ462=5,G462,0)</f>
        <v>0</v>
      </c>
      <c r="CA462" s="177">
        <v>3</v>
      </c>
      <c r="CB462" s="177">
        <v>7</v>
      </c>
      <c r="CZ462" s="146">
        <v>1.7000000000000001E-2</v>
      </c>
    </row>
    <row r="463" spans="1:104" x14ac:dyDescent="0.2">
      <c r="A463" s="178"/>
      <c r="B463" s="180"/>
      <c r="C463" s="226" t="s">
        <v>164</v>
      </c>
      <c r="D463" s="227"/>
      <c r="E463" s="181">
        <v>2</v>
      </c>
      <c r="F463" s="182"/>
      <c r="G463" s="183"/>
      <c r="M463" s="179">
        <v>2</v>
      </c>
      <c r="O463" s="170"/>
    </row>
    <row r="464" spans="1:104" x14ac:dyDescent="0.2">
      <c r="A464" s="171">
        <v>113</v>
      </c>
      <c r="B464" s="172" t="s">
        <v>536</v>
      </c>
      <c r="C464" s="173" t="s">
        <v>537</v>
      </c>
      <c r="D464" s="174" t="s">
        <v>192</v>
      </c>
      <c r="E464" s="175">
        <v>1</v>
      </c>
      <c r="F464" s="175">
        <v>0</v>
      </c>
      <c r="G464" s="176">
        <f>E464*F464</f>
        <v>0</v>
      </c>
      <c r="O464" s="170">
        <v>2</v>
      </c>
      <c r="AA464" s="146">
        <v>3</v>
      </c>
      <c r="AB464" s="146">
        <v>7</v>
      </c>
      <c r="AC464" s="146">
        <v>61143950</v>
      </c>
      <c r="AZ464" s="146">
        <v>2</v>
      </c>
      <c r="BA464" s="146">
        <f>IF(AZ464=1,G464,0)</f>
        <v>0</v>
      </c>
      <c r="BB464" s="146">
        <f>IF(AZ464=2,G464,0)</f>
        <v>0</v>
      </c>
      <c r="BC464" s="146">
        <f>IF(AZ464=3,G464,0)</f>
        <v>0</v>
      </c>
      <c r="BD464" s="146">
        <f>IF(AZ464=4,G464,0)</f>
        <v>0</v>
      </c>
      <c r="BE464" s="146">
        <f>IF(AZ464=5,G464,0)</f>
        <v>0</v>
      </c>
      <c r="CA464" s="177">
        <v>3</v>
      </c>
      <c r="CB464" s="177">
        <v>7</v>
      </c>
      <c r="CZ464" s="146">
        <v>0.04</v>
      </c>
    </row>
    <row r="465" spans="1:104" ht="22.5" x14ac:dyDescent="0.2">
      <c r="A465" s="171">
        <v>114</v>
      </c>
      <c r="B465" s="172" t="s">
        <v>538</v>
      </c>
      <c r="C465" s="173" t="s">
        <v>539</v>
      </c>
      <c r="D465" s="174" t="s">
        <v>192</v>
      </c>
      <c r="E465" s="175">
        <v>1</v>
      </c>
      <c r="F465" s="175">
        <v>0</v>
      </c>
      <c r="G465" s="176">
        <f>E465*F465</f>
        <v>0</v>
      </c>
      <c r="O465" s="170">
        <v>2</v>
      </c>
      <c r="AA465" s="146">
        <v>3</v>
      </c>
      <c r="AB465" s="146">
        <v>7</v>
      </c>
      <c r="AC465" s="146">
        <v>61143952</v>
      </c>
      <c r="AZ465" s="146">
        <v>2</v>
      </c>
      <c r="BA465" s="146">
        <f>IF(AZ465=1,G465,0)</f>
        <v>0</v>
      </c>
      <c r="BB465" s="146">
        <f>IF(AZ465=2,G465,0)</f>
        <v>0</v>
      </c>
      <c r="BC465" s="146">
        <f>IF(AZ465=3,G465,0)</f>
        <v>0</v>
      </c>
      <c r="BD465" s="146">
        <f>IF(AZ465=4,G465,0)</f>
        <v>0</v>
      </c>
      <c r="BE465" s="146">
        <f>IF(AZ465=5,G465,0)</f>
        <v>0</v>
      </c>
      <c r="CA465" s="177">
        <v>3</v>
      </c>
      <c r="CB465" s="177">
        <v>7</v>
      </c>
      <c r="CZ465" s="146">
        <v>0.04</v>
      </c>
    </row>
    <row r="466" spans="1:104" x14ac:dyDescent="0.2">
      <c r="A466" s="178"/>
      <c r="B466" s="180"/>
      <c r="C466" s="226" t="s">
        <v>73</v>
      </c>
      <c r="D466" s="227"/>
      <c r="E466" s="181">
        <v>1</v>
      </c>
      <c r="F466" s="182"/>
      <c r="G466" s="183"/>
      <c r="M466" s="179">
        <v>1</v>
      </c>
      <c r="O466" s="170"/>
    </row>
    <row r="467" spans="1:104" x14ac:dyDescent="0.2">
      <c r="A467" s="171">
        <v>115</v>
      </c>
      <c r="B467" s="172" t="s">
        <v>540</v>
      </c>
      <c r="C467" s="173" t="s">
        <v>541</v>
      </c>
      <c r="D467" s="174" t="s">
        <v>61</v>
      </c>
      <c r="E467" s="175"/>
      <c r="F467" s="175">
        <v>0</v>
      </c>
      <c r="G467" s="176">
        <f>E467*F467</f>
        <v>0</v>
      </c>
      <c r="O467" s="170">
        <v>2</v>
      </c>
      <c r="AA467" s="146">
        <v>7</v>
      </c>
      <c r="AB467" s="146">
        <v>1002</v>
      </c>
      <c r="AC467" s="146">
        <v>5</v>
      </c>
      <c r="AZ467" s="146">
        <v>2</v>
      </c>
      <c r="BA467" s="146">
        <f>IF(AZ467=1,G467,0)</f>
        <v>0</v>
      </c>
      <c r="BB467" s="146">
        <f>IF(AZ467=2,G467,0)</f>
        <v>0</v>
      </c>
      <c r="BC467" s="146">
        <f>IF(AZ467=3,G467,0)</f>
        <v>0</v>
      </c>
      <c r="BD467" s="146">
        <f>IF(AZ467=4,G467,0)</f>
        <v>0</v>
      </c>
      <c r="BE467" s="146">
        <f>IF(AZ467=5,G467,0)</f>
        <v>0</v>
      </c>
      <c r="CA467" s="177">
        <v>7</v>
      </c>
      <c r="CB467" s="177">
        <v>1002</v>
      </c>
      <c r="CZ467" s="146">
        <v>0</v>
      </c>
    </row>
    <row r="468" spans="1:104" x14ac:dyDescent="0.2">
      <c r="A468" s="184"/>
      <c r="B468" s="185" t="s">
        <v>76</v>
      </c>
      <c r="C468" s="186" t="str">
        <f>CONCATENATE(B457," ",C457)</f>
        <v>769 Otvorové prvky z plastu</v>
      </c>
      <c r="D468" s="187"/>
      <c r="E468" s="188"/>
      <c r="F468" s="189"/>
      <c r="G468" s="190">
        <f>SUM(G457:G467)</f>
        <v>0</v>
      </c>
      <c r="O468" s="170">
        <v>4</v>
      </c>
      <c r="BA468" s="191">
        <f>SUM(BA457:BA467)</f>
        <v>0</v>
      </c>
      <c r="BB468" s="191">
        <f>SUM(BB457:BB467)</f>
        <v>0</v>
      </c>
      <c r="BC468" s="191">
        <f>SUM(BC457:BC467)</f>
        <v>0</v>
      </c>
      <c r="BD468" s="191">
        <f>SUM(BD457:BD467)</f>
        <v>0</v>
      </c>
      <c r="BE468" s="191">
        <f>SUM(BE457:BE467)</f>
        <v>0</v>
      </c>
    </row>
    <row r="469" spans="1:104" x14ac:dyDescent="0.2">
      <c r="A469" s="163" t="s">
        <v>72</v>
      </c>
      <c r="B469" s="164" t="s">
        <v>542</v>
      </c>
      <c r="C469" s="165" t="s">
        <v>543</v>
      </c>
      <c r="D469" s="166"/>
      <c r="E469" s="167"/>
      <c r="F469" s="167"/>
      <c r="G469" s="168"/>
      <c r="H469" s="169"/>
      <c r="I469" s="169"/>
      <c r="O469" s="170">
        <v>1</v>
      </c>
    </row>
    <row r="470" spans="1:104" x14ac:dyDescent="0.2">
      <c r="A470" s="171">
        <v>116</v>
      </c>
      <c r="B470" s="172" t="s">
        <v>544</v>
      </c>
      <c r="C470" s="173" t="s">
        <v>545</v>
      </c>
      <c r="D470" s="174" t="s">
        <v>180</v>
      </c>
      <c r="E470" s="175">
        <v>10.24</v>
      </c>
      <c r="F470" s="175">
        <v>0</v>
      </c>
      <c r="G470" s="176">
        <f>E470*F470</f>
        <v>0</v>
      </c>
      <c r="O470" s="170">
        <v>2</v>
      </c>
      <c r="AA470" s="146">
        <v>1</v>
      </c>
      <c r="AB470" s="146">
        <v>7</v>
      </c>
      <c r="AC470" s="146">
        <v>7</v>
      </c>
      <c r="AZ470" s="146">
        <v>2</v>
      </c>
      <c r="BA470" s="146">
        <f>IF(AZ470=1,G470,0)</f>
        <v>0</v>
      </c>
      <c r="BB470" s="146">
        <f>IF(AZ470=2,G470,0)</f>
        <v>0</v>
      </c>
      <c r="BC470" s="146">
        <f>IF(AZ470=3,G470,0)</f>
        <v>0</v>
      </c>
      <c r="BD470" s="146">
        <f>IF(AZ470=4,G470,0)</f>
        <v>0</v>
      </c>
      <c r="BE470" s="146">
        <f>IF(AZ470=5,G470,0)</f>
        <v>0</v>
      </c>
      <c r="CA470" s="177">
        <v>1</v>
      </c>
      <c r="CB470" s="177">
        <v>7</v>
      </c>
      <c r="CZ470" s="146">
        <v>0</v>
      </c>
    </row>
    <row r="471" spans="1:104" x14ac:dyDescent="0.2">
      <c r="A471" s="178"/>
      <c r="B471" s="180"/>
      <c r="C471" s="226" t="s">
        <v>546</v>
      </c>
      <c r="D471" s="227"/>
      <c r="E471" s="181">
        <v>5.12</v>
      </c>
      <c r="F471" s="182"/>
      <c r="G471" s="183"/>
      <c r="M471" s="179" t="s">
        <v>546</v>
      </c>
      <c r="O471" s="170"/>
    </row>
    <row r="472" spans="1:104" x14ac:dyDescent="0.2">
      <c r="A472" s="178"/>
      <c r="B472" s="180"/>
      <c r="C472" s="226" t="s">
        <v>547</v>
      </c>
      <c r="D472" s="227"/>
      <c r="E472" s="181">
        <v>5.12</v>
      </c>
      <c r="F472" s="182"/>
      <c r="G472" s="183"/>
      <c r="M472" s="179" t="s">
        <v>547</v>
      </c>
      <c r="O472" s="170"/>
    </row>
    <row r="473" spans="1:104" x14ac:dyDescent="0.2">
      <c r="A473" s="171">
        <v>117</v>
      </c>
      <c r="B473" s="172" t="s">
        <v>548</v>
      </c>
      <c r="C473" s="173" t="s">
        <v>549</v>
      </c>
      <c r="D473" s="174" t="s">
        <v>87</v>
      </c>
      <c r="E473" s="175">
        <v>12.4344</v>
      </c>
      <c r="F473" s="175">
        <v>0</v>
      </c>
      <c r="G473" s="176">
        <f>E473*F473</f>
        <v>0</v>
      </c>
      <c r="O473" s="170">
        <v>2</v>
      </c>
      <c r="AA473" s="146">
        <v>1</v>
      </c>
      <c r="AB473" s="146">
        <v>7</v>
      </c>
      <c r="AC473" s="146">
        <v>7</v>
      </c>
      <c r="AZ473" s="146">
        <v>2</v>
      </c>
      <c r="BA473" s="146">
        <f>IF(AZ473=1,G473,0)</f>
        <v>0</v>
      </c>
      <c r="BB473" s="146">
        <f>IF(AZ473=2,G473,0)</f>
        <v>0</v>
      </c>
      <c r="BC473" s="146">
        <f>IF(AZ473=3,G473,0)</f>
        <v>0</v>
      </c>
      <c r="BD473" s="146">
        <f>IF(AZ473=4,G473,0)</f>
        <v>0</v>
      </c>
      <c r="BE473" s="146">
        <f>IF(AZ473=5,G473,0)</f>
        <v>0</v>
      </c>
      <c r="CA473" s="177">
        <v>1</v>
      </c>
      <c r="CB473" s="177">
        <v>7</v>
      </c>
      <c r="CZ473" s="146">
        <v>5.6100000000000004E-3</v>
      </c>
    </row>
    <row r="474" spans="1:104" x14ac:dyDescent="0.2">
      <c r="A474" s="178"/>
      <c r="B474" s="180"/>
      <c r="C474" s="226" t="s">
        <v>346</v>
      </c>
      <c r="D474" s="227"/>
      <c r="E474" s="181">
        <v>6.2172000000000001</v>
      </c>
      <c r="F474" s="182"/>
      <c r="G474" s="183"/>
      <c r="M474" s="179" t="s">
        <v>346</v>
      </c>
      <c r="O474" s="170"/>
    </row>
    <row r="475" spans="1:104" x14ac:dyDescent="0.2">
      <c r="A475" s="178"/>
      <c r="B475" s="180"/>
      <c r="C475" s="226" t="s">
        <v>347</v>
      </c>
      <c r="D475" s="227"/>
      <c r="E475" s="181">
        <v>6.2172000000000001</v>
      </c>
      <c r="F475" s="182"/>
      <c r="G475" s="183"/>
      <c r="M475" s="179" t="s">
        <v>347</v>
      </c>
      <c r="O475" s="170"/>
    </row>
    <row r="476" spans="1:104" x14ac:dyDescent="0.2">
      <c r="A476" s="171">
        <v>118</v>
      </c>
      <c r="B476" s="172" t="s">
        <v>550</v>
      </c>
      <c r="C476" s="173" t="s">
        <v>551</v>
      </c>
      <c r="D476" s="174" t="s">
        <v>87</v>
      </c>
      <c r="E476" s="175">
        <v>12.4344</v>
      </c>
      <c r="F476" s="175">
        <v>0</v>
      </c>
      <c r="G476" s="176">
        <f>E476*F476</f>
        <v>0</v>
      </c>
      <c r="O476" s="170">
        <v>2</v>
      </c>
      <c r="AA476" s="146">
        <v>1</v>
      </c>
      <c r="AB476" s="146">
        <v>7</v>
      </c>
      <c r="AC476" s="146">
        <v>7</v>
      </c>
      <c r="AZ476" s="146">
        <v>2</v>
      </c>
      <c r="BA476" s="146">
        <f>IF(AZ476=1,G476,0)</f>
        <v>0</v>
      </c>
      <c r="BB476" s="146">
        <f>IF(AZ476=2,G476,0)</f>
        <v>0</v>
      </c>
      <c r="BC476" s="146">
        <f>IF(AZ476=3,G476,0)</f>
        <v>0</v>
      </c>
      <c r="BD476" s="146">
        <f>IF(AZ476=4,G476,0)</f>
        <v>0</v>
      </c>
      <c r="BE476" s="146">
        <f>IF(AZ476=5,G476,0)</f>
        <v>0</v>
      </c>
      <c r="CA476" s="177">
        <v>1</v>
      </c>
      <c r="CB476" s="177">
        <v>7</v>
      </c>
      <c r="CZ476" s="146">
        <v>3.1775000000000002</v>
      </c>
    </row>
    <row r="477" spans="1:104" x14ac:dyDescent="0.2">
      <c r="A477" s="178"/>
      <c r="B477" s="180"/>
      <c r="C477" s="226" t="s">
        <v>346</v>
      </c>
      <c r="D477" s="227"/>
      <c r="E477" s="181">
        <v>6.2172000000000001</v>
      </c>
      <c r="F477" s="182"/>
      <c r="G477" s="183"/>
      <c r="M477" s="179" t="s">
        <v>346</v>
      </c>
      <c r="O477" s="170"/>
    </row>
    <row r="478" spans="1:104" x14ac:dyDescent="0.2">
      <c r="A478" s="178"/>
      <c r="B478" s="180"/>
      <c r="C478" s="226" t="s">
        <v>347</v>
      </c>
      <c r="D478" s="227"/>
      <c r="E478" s="181">
        <v>6.2172000000000001</v>
      </c>
      <c r="F478" s="182"/>
      <c r="G478" s="183"/>
      <c r="M478" s="179" t="s">
        <v>347</v>
      </c>
      <c r="O478" s="170"/>
    </row>
    <row r="479" spans="1:104" x14ac:dyDescent="0.2">
      <c r="A479" s="171">
        <v>119</v>
      </c>
      <c r="B479" s="172" t="s">
        <v>552</v>
      </c>
      <c r="C479" s="173" t="s">
        <v>553</v>
      </c>
      <c r="D479" s="174" t="s">
        <v>87</v>
      </c>
      <c r="E479" s="175">
        <v>12.4344</v>
      </c>
      <c r="F479" s="175">
        <v>0</v>
      </c>
      <c r="G479" s="176">
        <f>E479*F479</f>
        <v>0</v>
      </c>
      <c r="O479" s="170">
        <v>2</v>
      </c>
      <c r="AA479" s="146">
        <v>1</v>
      </c>
      <c r="AB479" s="146">
        <v>7</v>
      </c>
      <c r="AC479" s="146">
        <v>7</v>
      </c>
      <c r="AZ479" s="146">
        <v>2</v>
      </c>
      <c r="BA479" s="146">
        <f>IF(AZ479=1,G479,0)</f>
        <v>0</v>
      </c>
      <c r="BB479" s="146">
        <f>IF(AZ479=2,G479,0)</f>
        <v>0</v>
      </c>
      <c r="BC479" s="146">
        <f>IF(AZ479=3,G479,0)</f>
        <v>0</v>
      </c>
      <c r="BD479" s="146">
        <f>IF(AZ479=4,G479,0)</f>
        <v>0</v>
      </c>
      <c r="BE479" s="146">
        <f>IF(AZ479=5,G479,0)</f>
        <v>0</v>
      </c>
      <c r="CA479" s="177">
        <v>1</v>
      </c>
      <c r="CB479" s="177">
        <v>7</v>
      </c>
      <c r="CZ479" s="146">
        <v>2.9999999999999997E-4</v>
      </c>
    </row>
    <row r="480" spans="1:104" x14ac:dyDescent="0.2">
      <c r="A480" s="178"/>
      <c r="B480" s="180"/>
      <c r="C480" s="226" t="s">
        <v>346</v>
      </c>
      <c r="D480" s="227"/>
      <c r="E480" s="181">
        <v>6.2172000000000001</v>
      </c>
      <c r="F480" s="182"/>
      <c r="G480" s="183"/>
      <c r="M480" s="179" t="s">
        <v>346</v>
      </c>
      <c r="O480" s="170"/>
    </row>
    <row r="481" spans="1:104" x14ac:dyDescent="0.2">
      <c r="A481" s="178"/>
      <c r="B481" s="180"/>
      <c r="C481" s="226" t="s">
        <v>347</v>
      </c>
      <c r="D481" s="227"/>
      <c r="E481" s="181">
        <v>6.2172000000000001</v>
      </c>
      <c r="F481" s="182"/>
      <c r="G481" s="183"/>
      <c r="M481" s="179" t="s">
        <v>347</v>
      </c>
      <c r="O481" s="170"/>
    </row>
    <row r="482" spans="1:104" x14ac:dyDescent="0.2">
      <c r="A482" s="171">
        <v>120</v>
      </c>
      <c r="B482" s="172" t="s">
        <v>554</v>
      </c>
      <c r="C482" s="173" t="s">
        <v>555</v>
      </c>
      <c r="D482" s="174" t="s">
        <v>87</v>
      </c>
      <c r="E482" s="175">
        <v>12.6831</v>
      </c>
      <c r="F482" s="175">
        <v>0</v>
      </c>
      <c r="G482" s="176">
        <f>E482*F482</f>
        <v>0</v>
      </c>
      <c r="O482" s="170">
        <v>2</v>
      </c>
      <c r="AA482" s="146">
        <v>3</v>
      </c>
      <c r="AB482" s="146">
        <v>7</v>
      </c>
      <c r="AC482" s="146">
        <v>597638353</v>
      </c>
      <c r="AZ482" s="146">
        <v>2</v>
      </c>
      <c r="BA482" s="146">
        <f>IF(AZ482=1,G482,0)</f>
        <v>0</v>
      </c>
      <c r="BB482" s="146">
        <f>IF(AZ482=2,G482,0)</f>
        <v>0</v>
      </c>
      <c r="BC482" s="146">
        <f>IF(AZ482=3,G482,0)</f>
        <v>0</v>
      </c>
      <c r="BD482" s="146">
        <f>IF(AZ482=4,G482,0)</f>
        <v>0</v>
      </c>
      <c r="BE482" s="146">
        <f>IF(AZ482=5,G482,0)</f>
        <v>0</v>
      </c>
      <c r="CA482" s="177">
        <v>3</v>
      </c>
      <c r="CB482" s="177">
        <v>7</v>
      </c>
      <c r="CZ482" s="146">
        <v>1.9E-2</v>
      </c>
    </row>
    <row r="483" spans="1:104" x14ac:dyDescent="0.2">
      <c r="A483" s="178"/>
      <c r="B483" s="180"/>
      <c r="C483" s="226" t="s">
        <v>556</v>
      </c>
      <c r="D483" s="227"/>
      <c r="E483" s="181">
        <v>6.3414999999999999</v>
      </c>
      <c r="F483" s="182"/>
      <c r="G483" s="183"/>
      <c r="M483" s="179" t="s">
        <v>556</v>
      </c>
      <c r="O483" s="170"/>
    </row>
    <row r="484" spans="1:104" x14ac:dyDescent="0.2">
      <c r="A484" s="178"/>
      <c r="B484" s="180"/>
      <c r="C484" s="226" t="s">
        <v>557</v>
      </c>
      <c r="D484" s="227"/>
      <c r="E484" s="181">
        <v>6.3414999999999999</v>
      </c>
      <c r="F484" s="182"/>
      <c r="G484" s="183"/>
      <c r="M484" s="179" t="s">
        <v>557</v>
      </c>
      <c r="O484" s="170"/>
    </row>
    <row r="485" spans="1:104" x14ac:dyDescent="0.2">
      <c r="A485" s="171">
        <v>121</v>
      </c>
      <c r="B485" s="172" t="s">
        <v>558</v>
      </c>
      <c r="C485" s="173" t="s">
        <v>559</v>
      </c>
      <c r="D485" s="174" t="s">
        <v>61</v>
      </c>
      <c r="E485" s="175"/>
      <c r="F485" s="175">
        <v>0</v>
      </c>
      <c r="G485" s="176">
        <f>E485*F485</f>
        <v>0</v>
      </c>
      <c r="O485" s="170">
        <v>2</v>
      </c>
      <c r="AA485" s="146">
        <v>7</v>
      </c>
      <c r="AB485" s="146">
        <v>1002</v>
      </c>
      <c r="AC485" s="146">
        <v>5</v>
      </c>
      <c r="AZ485" s="146">
        <v>2</v>
      </c>
      <c r="BA485" s="146">
        <f>IF(AZ485=1,G485,0)</f>
        <v>0</v>
      </c>
      <c r="BB485" s="146">
        <f>IF(AZ485=2,G485,0)</f>
        <v>0</v>
      </c>
      <c r="BC485" s="146">
        <f>IF(AZ485=3,G485,0)</f>
        <v>0</v>
      </c>
      <c r="BD485" s="146">
        <f>IF(AZ485=4,G485,0)</f>
        <v>0</v>
      </c>
      <c r="BE485" s="146">
        <f>IF(AZ485=5,G485,0)</f>
        <v>0</v>
      </c>
      <c r="CA485" s="177">
        <v>7</v>
      </c>
      <c r="CB485" s="177">
        <v>1002</v>
      </c>
      <c r="CZ485" s="146">
        <v>0</v>
      </c>
    </row>
    <row r="486" spans="1:104" x14ac:dyDescent="0.2">
      <c r="A486" s="184"/>
      <c r="B486" s="185" t="s">
        <v>76</v>
      </c>
      <c r="C486" s="186" t="str">
        <f>CONCATENATE(B469," ",C469)</f>
        <v>771 Podlahy z dlaždic a obklady</v>
      </c>
      <c r="D486" s="187"/>
      <c r="E486" s="188"/>
      <c r="F486" s="189"/>
      <c r="G486" s="190">
        <f>SUM(G469:G485)</f>
        <v>0</v>
      </c>
      <c r="O486" s="170">
        <v>4</v>
      </c>
      <c r="BA486" s="191">
        <f>SUM(BA469:BA485)</f>
        <v>0</v>
      </c>
      <c r="BB486" s="191">
        <f>SUM(BB469:BB485)</f>
        <v>0</v>
      </c>
      <c r="BC486" s="191">
        <f>SUM(BC469:BC485)</f>
        <v>0</v>
      </c>
      <c r="BD486" s="191">
        <f>SUM(BD469:BD485)</f>
        <v>0</v>
      </c>
      <c r="BE486" s="191">
        <f>SUM(BE469:BE485)</f>
        <v>0</v>
      </c>
    </row>
    <row r="487" spans="1:104" x14ac:dyDescent="0.2">
      <c r="A487" s="163" t="s">
        <v>72</v>
      </c>
      <c r="B487" s="164" t="s">
        <v>560</v>
      </c>
      <c r="C487" s="165" t="s">
        <v>561</v>
      </c>
      <c r="D487" s="166"/>
      <c r="E487" s="167"/>
      <c r="F487" s="167"/>
      <c r="G487" s="168"/>
      <c r="H487" s="169"/>
      <c r="I487" s="169"/>
      <c r="O487" s="170">
        <v>1</v>
      </c>
    </row>
    <row r="488" spans="1:104" x14ac:dyDescent="0.2">
      <c r="A488" s="171">
        <v>122</v>
      </c>
      <c r="B488" s="172" t="s">
        <v>562</v>
      </c>
      <c r="C488" s="173" t="s">
        <v>563</v>
      </c>
      <c r="D488" s="174" t="s">
        <v>180</v>
      </c>
      <c r="E488" s="175">
        <v>26.2</v>
      </c>
      <c r="F488" s="175">
        <v>0</v>
      </c>
      <c r="G488" s="176">
        <f>E488*F488</f>
        <v>0</v>
      </c>
      <c r="O488" s="170">
        <v>2</v>
      </c>
      <c r="AA488" s="146">
        <v>1</v>
      </c>
      <c r="AB488" s="146">
        <v>7</v>
      </c>
      <c r="AC488" s="146">
        <v>7</v>
      </c>
      <c r="AZ488" s="146">
        <v>2</v>
      </c>
      <c r="BA488" s="146">
        <f>IF(AZ488=1,G488,0)</f>
        <v>0</v>
      </c>
      <c r="BB488" s="146">
        <f>IF(AZ488=2,G488,0)</f>
        <v>0</v>
      </c>
      <c r="BC488" s="146">
        <f>IF(AZ488=3,G488,0)</f>
        <v>0</v>
      </c>
      <c r="BD488" s="146">
        <f>IF(AZ488=4,G488,0)</f>
        <v>0</v>
      </c>
      <c r="BE488" s="146">
        <f>IF(AZ488=5,G488,0)</f>
        <v>0</v>
      </c>
      <c r="CA488" s="177">
        <v>1</v>
      </c>
      <c r="CB488" s="177">
        <v>7</v>
      </c>
      <c r="CZ488" s="146">
        <v>0</v>
      </c>
    </row>
    <row r="489" spans="1:104" x14ac:dyDescent="0.2">
      <c r="A489" s="178"/>
      <c r="B489" s="180"/>
      <c r="C489" s="226" t="s">
        <v>564</v>
      </c>
      <c r="D489" s="227"/>
      <c r="E489" s="181">
        <v>11.55</v>
      </c>
      <c r="F489" s="182"/>
      <c r="G489" s="183"/>
      <c r="M489" s="179" t="s">
        <v>564</v>
      </c>
      <c r="O489" s="170"/>
    </row>
    <row r="490" spans="1:104" x14ac:dyDescent="0.2">
      <c r="A490" s="178"/>
      <c r="B490" s="180"/>
      <c r="C490" s="226" t="s">
        <v>565</v>
      </c>
      <c r="D490" s="227"/>
      <c r="E490" s="181">
        <v>1.6</v>
      </c>
      <c r="F490" s="182"/>
      <c r="G490" s="183"/>
      <c r="M490" s="179" t="s">
        <v>565</v>
      </c>
      <c r="O490" s="170"/>
    </row>
    <row r="491" spans="1:104" x14ac:dyDescent="0.2">
      <c r="A491" s="178"/>
      <c r="B491" s="180"/>
      <c r="C491" s="226" t="s">
        <v>566</v>
      </c>
      <c r="D491" s="227"/>
      <c r="E491" s="181">
        <v>11.45</v>
      </c>
      <c r="F491" s="182"/>
      <c r="G491" s="183"/>
      <c r="M491" s="179" t="s">
        <v>566</v>
      </c>
      <c r="O491" s="170"/>
    </row>
    <row r="492" spans="1:104" x14ac:dyDescent="0.2">
      <c r="A492" s="178"/>
      <c r="B492" s="180"/>
      <c r="C492" s="226" t="s">
        <v>565</v>
      </c>
      <c r="D492" s="227"/>
      <c r="E492" s="181">
        <v>1.6</v>
      </c>
      <c r="F492" s="182"/>
      <c r="G492" s="183"/>
      <c r="M492" s="179" t="s">
        <v>565</v>
      </c>
      <c r="O492" s="170"/>
    </row>
    <row r="493" spans="1:104" x14ac:dyDescent="0.2">
      <c r="A493" s="171">
        <v>123</v>
      </c>
      <c r="B493" s="172" t="s">
        <v>567</v>
      </c>
      <c r="C493" s="173" t="s">
        <v>568</v>
      </c>
      <c r="D493" s="174" t="s">
        <v>180</v>
      </c>
      <c r="E493" s="175">
        <v>4.3</v>
      </c>
      <c r="F493" s="175">
        <v>0</v>
      </c>
      <c r="G493" s="176">
        <f>E493*F493</f>
        <v>0</v>
      </c>
      <c r="O493" s="170">
        <v>2</v>
      </c>
      <c r="AA493" s="146">
        <v>1</v>
      </c>
      <c r="AB493" s="146">
        <v>7</v>
      </c>
      <c r="AC493" s="146">
        <v>7</v>
      </c>
      <c r="AZ493" s="146">
        <v>2</v>
      </c>
      <c r="BA493" s="146">
        <f>IF(AZ493=1,G493,0)</f>
        <v>0</v>
      </c>
      <c r="BB493" s="146">
        <f>IF(AZ493=2,G493,0)</f>
        <v>0</v>
      </c>
      <c r="BC493" s="146">
        <f>IF(AZ493=3,G493,0)</f>
        <v>0</v>
      </c>
      <c r="BD493" s="146">
        <f>IF(AZ493=4,G493,0)</f>
        <v>0</v>
      </c>
      <c r="BE493" s="146">
        <f>IF(AZ493=5,G493,0)</f>
        <v>0</v>
      </c>
      <c r="CA493" s="177">
        <v>1</v>
      </c>
      <c r="CB493" s="177">
        <v>7</v>
      </c>
      <c r="CZ493" s="146">
        <v>0</v>
      </c>
    </row>
    <row r="494" spans="1:104" x14ac:dyDescent="0.2">
      <c r="A494" s="178"/>
      <c r="B494" s="180"/>
      <c r="C494" s="226" t="s">
        <v>569</v>
      </c>
      <c r="D494" s="227"/>
      <c r="E494" s="181">
        <v>0</v>
      </c>
      <c r="F494" s="182"/>
      <c r="G494" s="183"/>
      <c r="M494" s="205">
        <v>4.208333333333333</v>
      </c>
      <c r="O494" s="170"/>
    </row>
    <row r="495" spans="1:104" x14ac:dyDescent="0.2">
      <c r="A495" s="178"/>
      <c r="B495" s="180"/>
      <c r="C495" s="226" t="s">
        <v>570</v>
      </c>
      <c r="D495" s="227"/>
      <c r="E495" s="181">
        <v>2.15</v>
      </c>
      <c r="F495" s="182"/>
      <c r="G495" s="183"/>
      <c r="M495" s="179" t="s">
        <v>570</v>
      </c>
      <c r="O495" s="170"/>
    </row>
    <row r="496" spans="1:104" x14ac:dyDescent="0.2">
      <c r="A496" s="178"/>
      <c r="B496" s="180"/>
      <c r="C496" s="226" t="s">
        <v>571</v>
      </c>
      <c r="D496" s="227"/>
      <c r="E496" s="181">
        <v>0</v>
      </c>
      <c r="F496" s="182"/>
      <c r="G496" s="183"/>
      <c r="M496" s="205">
        <v>4.25</v>
      </c>
      <c r="O496" s="170"/>
    </row>
    <row r="497" spans="1:104" x14ac:dyDescent="0.2">
      <c r="A497" s="178"/>
      <c r="B497" s="180"/>
      <c r="C497" s="226" t="s">
        <v>570</v>
      </c>
      <c r="D497" s="227"/>
      <c r="E497" s="181">
        <v>2.15</v>
      </c>
      <c r="F497" s="182"/>
      <c r="G497" s="183"/>
      <c r="M497" s="179" t="s">
        <v>570</v>
      </c>
      <c r="O497" s="170"/>
    </row>
    <row r="498" spans="1:104" x14ac:dyDescent="0.2">
      <c r="A498" s="171">
        <v>124</v>
      </c>
      <c r="B498" s="172" t="s">
        <v>572</v>
      </c>
      <c r="C498" s="173" t="s">
        <v>573</v>
      </c>
      <c r="D498" s="174" t="s">
        <v>87</v>
      </c>
      <c r="E498" s="175">
        <v>40.671999999999997</v>
      </c>
      <c r="F498" s="175">
        <v>0</v>
      </c>
      <c r="G498" s="176">
        <f>E498*F498</f>
        <v>0</v>
      </c>
      <c r="O498" s="170">
        <v>2</v>
      </c>
      <c r="AA498" s="146">
        <v>1</v>
      </c>
      <c r="AB498" s="146">
        <v>7</v>
      </c>
      <c r="AC498" s="146">
        <v>7</v>
      </c>
      <c r="AZ498" s="146">
        <v>2</v>
      </c>
      <c r="BA498" s="146">
        <f>IF(AZ498=1,G498,0)</f>
        <v>0</v>
      </c>
      <c r="BB498" s="146">
        <f>IF(AZ498=2,G498,0)</f>
        <v>0</v>
      </c>
      <c r="BC498" s="146">
        <f>IF(AZ498=3,G498,0)</f>
        <v>0</v>
      </c>
      <c r="BD498" s="146">
        <f>IF(AZ498=4,G498,0)</f>
        <v>0</v>
      </c>
      <c r="BE498" s="146">
        <f>IF(AZ498=5,G498,0)</f>
        <v>0</v>
      </c>
      <c r="CA498" s="177">
        <v>1</v>
      </c>
      <c r="CB498" s="177">
        <v>7</v>
      </c>
      <c r="CZ498" s="146">
        <v>4.5500000000000002E-3</v>
      </c>
    </row>
    <row r="499" spans="1:104" x14ac:dyDescent="0.2">
      <c r="A499" s="178"/>
      <c r="B499" s="180"/>
      <c r="C499" s="226" t="s">
        <v>286</v>
      </c>
      <c r="D499" s="227"/>
      <c r="E499" s="181">
        <v>22.527999999999999</v>
      </c>
      <c r="F499" s="182"/>
      <c r="G499" s="183"/>
      <c r="M499" s="179" t="s">
        <v>286</v>
      </c>
      <c r="O499" s="170"/>
    </row>
    <row r="500" spans="1:104" x14ac:dyDescent="0.2">
      <c r="A500" s="178"/>
      <c r="B500" s="180"/>
      <c r="C500" s="226" t="s">
        <v>287</v>
      </c>
      <c r="D500" s="227"/>
      <c r="E500" s="181">
        <v>-1.7729999999999999</v>
      </c>
      <c r="F500" s="182"/>
      <c r="G500" s="183"/>
      <c r="M500" s="179" t="s">
        <v>287</v>
      </c>
      <c r="O500" s="170"/>
    </row>
    <row r="501" spans="1:104" x14ac:dyDescent="0.2">
      <c r="A501" s="178"/>
      <c r="B501" s="180"/>
      <c r="C501" s="226" t="s">
        <v>288</v>
      </c>
      <c r="D501" s="227"/>
      <c r="E501" s="181">
        <v>-0.51749999999999996</v>
      </c>
      <c r="F501" s="182"/>
      <c r="G501" s="183"/>
      <c r="M501" s="179" t="s">
        <v>288</v>
      </c>
      <c r="O501" s="170"/>
    </row>
    <row r="502" spans="1:104" x14ac:dyDescent="0.2">
      <c r="A502" s="178"/>
      <c r="B502" s="180"/>
      <c r="C502" s="226" t="s">
        <v>290</v>
      </c>
      <c r="D502" s="227"/>
      <c r="E502" s="181">
        <v>22.527999999999999</v>
      </c>
      <c r="F502" s="182"/>
      <c r="G502" s="183"/>
      <c r="M502" s="179" t="s">
        <v>290</v>
      </c>
      <c r="O502" s="170"/>
    </row>
    <row r="503" spans="1:104" x14ac:dyDescent="0.2">
      <c r="A503" s="178"/>
      <c r="B503" s="180"/>
      <c r="C503" s="226" t="s">
        <v>291</v>
      </c>
      <c r="D503" s="227"/>
      <c r="E503" s="181">
        <v>-1.5760000000000001</v>
      </c>
      <c r="F503" s="182"/>
      <c r="G503" s="183"/>
      <c r="M503" s="179" t="s">
        <v>291</v>
      </c>
      <c r="O503" s="170"/>
    </row>
    <row r="504" spans="1:104" x14ac:dyDescent="0.2">
      <c r="A504" s="178"/>
      <c r="B504" s="180"/>
      <c r="C504" s="226" t="s">
        <v>288</v>
      </c>
      <c r="D504" s="227"/>
      <c r="E504" s="181">
        <v>-0.51749999999999996</v>
      </c>
      <c r="F504" s="182"/>
      <c r="G504" s="183"/>
      <c r="M504" s="179" t="s">
        <v>288</v>
      </c>
      <c r="O504" s="170"/>
    </row>
    <row r="505" spans="1:104" x14ac:dyDescent="0.2">
      <c r="A505" s="171">
        <v>125</v>
      </c>
      <c r="B505" s="172" t="s">
        <v>574</v>
      </c>
      <c r="C505" s="173" t="s">
        <v>575</v>
      </c>
      <c r="D505" s="174" t="s">
        <v>87</v>
      </c>
      <c r="E505" s="175">
        <v>41.317</v>
      </c>
      <c r="F505" s="175">
        <v>0</v>
      </c>
      <c r="G505" s="176">
        <f>E505*F505</f>
        <v>0</v>
      </c>
      <c r="O505" s="170">
        <v>2</v>
      </c>
      <c r="AA505" s="146">
        <v>1</v>
      </c>
      <c r="AB505" s="146">
        <v>7</v>
      </c>
      <c r="AC505" s="146">
        <v>7</v>
      </c>
      <c r="AZ505" s="146">
        <v>2</v>
      </c>
      <c r="BA505" s="146">
        <f>IF(AZ505=1,G505,0)</f>
        <v>0</v>
      </c>
      <c r="BB505" s="146">
        <f>IF(AZ505=2,G505,0)</f>
        <v>0</v>
      </c>
      <c r="BC505" s="146">
        <f>IF(AZ505=3,G505,0)</f>
        <v>0</v>
      </c>
      <c r="BD505" s="146">
        <f>IF(AZ505=4,G505,0)</f>
        <v>0</v>
      </c>
      <c r="BE505" s="146">
        <f>IF(AZ505=5,G505,0)</f>
        <v>0</v>
      </c>
      <c r="CA505" s="177">
        <v>1</v>
      </c>
      <c r="CB505" s="177">
        <v>7</v>
      </c>
      <c r="CZ505" s="146">
        <v>2.7E-4</v>
      </c>
    </row>
    <row r="506" spans="1:104" x14ac:dyDescent="0.2">
      <c r="A506" s="178"/>
      <c r="B506" s="180"/>
      <c r="C506" s="226" t="s">
        <v>286</v>
      </c>
      <c r="D506" s="227"/>
      <c r="E506" s="181">
        <v>22.527999999999999</v>
      </c>
      <c r="F506" s="182"/>
      <c r="G506" s="183"/>
      <c r="M506" s="179" t="s">
        <v>286</v>
      </c>
      <c r="O506" s="170"/>
    </row>
    <row r="507" spans="1:104" x14ac:dyDescent="0.2">
      <c r="A507" s="178"/>
      <c r="B507" s="180"/>
      <c r="C507" s="226" t="s">
        <v>287</v>
      </c>
      <c r="D507" s="227"/>
      <c r="E507" s="181">
        <v>-1.7729999999999999</v>
      </c>
      <c r="F507" s="182"/>
      <c r="G507" s="183"/>
      <c r="M507" s="179" t="s">
        <v>287</v>
      </c>
      <c r="O507" s="170"/>
    </row>
    <row r="508" spans="1:104" x14ac:dyDescent="0.2">
      <c r="A508" s="178"/>
      <c r="B508" s="180"/>
      <c r="C508" s="226" t="s">
        <v>288</v>
      </c>
      <c r="D508" s="227"/>
      <c r="E508" s="181">
        <v>-0.51749999999999996</v>
      </c>
      <c r="F508" s="182"/>
      <c r="G508" s="183"/>
      <c r="M508" s="179" t="s">
        <v>288</v>
      </c>
      <c r="O508" s="170"/>
    </row>
    <row r="509" spans="1:104" x14ac:dyDescent="0.2">
      <c r="A509" s="178"/>
      <c r="B509" s="180"/>
      <c r="C509" s="226" t="s">
        <v>289</v>
      </c>
      <c r="D509" s="227"/>
      <c r="E509" s="181">
        <v>0.32250000000000001</v>
      </c>
      <c r="F509" s="182"/>
      <c r="G509" s="183"/>
      <c r="M509" s="179" t="s">
        <v>289</v>
      </c>
      <c r="O509" s="170"/>
    </row>
    <row r="510" spans="1:104" x14ac:dyDescent="0.2">
      <c r="A510" s="178"/>
      <c r="B510" s="180"/>
      <c r="C510" s="226" t="s">
        <v>290</v>
      </c>
      <c r="D510" s="227"/>
      <c r="E510" s="181">
        <v>22.527999999999999</v>
      </c>
      <c r="F510" s="182"/>
      <c r="G510" s="183"/>
      <c r="M510" s="179" t="s">
        <v>290</v>
      </c>
      <c r="O510" s="170"/>
    </row>
    <row r="511" spans="1:104" x14ac:dyDescent="0.2">
      <c r="A511" s="178"/>
      <c r="B511" s="180"/>
      <c r="C511" s="226" t="s">
        <v>291</v>
      </c>
      <c r="D511" s="227"/>
      <c r="E511" s="181">
        <v>-1.5760000000000001</v>
      </c>
      <c r="F511" s="182"/>
      <c r="G511" s="183"/>
      <c r="M511" s="179" t="s">
        <v>291</v>
      </c>
      <c r="O511" s="170"/>
    </row>
    <row r="512" spans="1:104" x14ac:dyDescent="0.2">
      <c r="A512" s="178"/>
      <c r="B512" s="180"/>
      <c r="C512" s="226" t="s">
        <v>288</v>
      </c>
      <c r="D512" s="227"/>
      <c r="E512" s="181">
        <v>-0.51749999999999996</v>
      </c>
      <c r="F512" s="182"/>
      <c r="G512" s="183"/>
      <c r="M512" s="179" t="s">
        <v>288</v>
      </c>
      <c r="O512" s="170"/>
    </row>
    <row r="513" spans="1:104" x14ac:dyDescent="0.2">
      <c r="A513" s="178"/>
      <c r="B513" s="180"/>
      <c r="C513" s="226" t="s">
        <v>289</v>
      </c>
      <c r="D513" s="227"/>
      <c r="E513" s="181">
        <v>0.32250000000000001</v>
      </c>
      <c r="F513" s="182"/>
      <c r="G513" s="183"/>
      <c r="M513" s="179" t="s">
        <v>289</v>
      </c>
      <c r="O513" s="170"/>
    </row>
    <row r="514" spans="1:104" x14ac:dyDescent="0.2">
      <c r="A514" s="171">
        <v>126</v>
      </c>
      <c r="B514" s="172" t="s">
        <v>576</v>
      </c>
      <c r="C514" s="173" t="s">
        <v>577</v>
      </c>
      <c r="D514" s="174" t="s">
        <v>180</v>
      </c>
      <c r="E514" s="175">
        <v>41.8</v>
      </c>
      <c r="F514" s="175">
        <v>0</v>
      </c>
      <c r="G514" s="176">
        <f>E514*F514</f>
        <v>0</v>
      </c>
      <c r="O514" s="170">
        <v>2</v>
      </c>
      <c r="AA514" s="146">
        <v>1</v>
      </c>
      <c r="AB514" s="146">
        <v>7</v>
      </c>
      <c r="AC514" s="146">
        <v>7</v>
      </c>
      <c r="AZ514" s="146">
        <v>2</v>
      </c>
      <c r="BA514" s="146">
        <f>IF(AZ514=1,G514,0)</f>
        <v>0</v>
      </c>
      <c r="BB514" s="146">
        <f>IF(AZ514=2,G514,0)</f>
        <v>0</v>
      </c>
      <c r="BC514" s="146">
        <f>IF(AZ514=3,G514,0)</f>
        <v>0</v>
      </c>
      <c r="BD514" s="146">
        <f>IF(AZ514=4,G514,0)</f>
        <v>0</v>
      </c>
      <c r="BE514" s="146">
        <f>IF(AZ514=5,G514,0)</f>
        <v>0</v>
      </c>
      <c r="CA514" s="177">
        <v>1</v>
      </c>
      <c r="CB514" s="177">
        <v>7</v>
      </c>
      <c r="CZ514" s="146">
        <v>2.5999999999999998E-4</v>
      </c>
    </row>
    <row r="515" spans="1:104" x14ac:dyDescent="0.2">
      <c r="A515" s="178"/>
      <c r="B515" s="180"/>
      <c r="C515" s="226" t="s">
        <v>578</v>
      </c>
      <c r="D515" s="227"/>
      <c r="E515" s="181">
        <v>10.24</v>
      </c>
      <c r="F515" s="182"/>
      <c r="G515" s="183"/>
      <c r="M515" s="179" t="s">
        <v>578</v>
      </c>
      <c r="O515" s="170"/>
    </row>
    <row r="516" spans="1:104" x14ac:dyDescent="0.2">
      <c r="A516" s="178"/>
      <c r="B516" s="180"/>
      <c r="C516" s="226" t="s">
        <v>579</v>
      </c>
      <c r="D516" s="227"/>
      <c r="E516" s="181">
        <v>5.0999999999999996</v>
      </c>
      <c r="F516" s="182"/>
      <c r="G516" s="183"/>
      <c r="M516" s="179" t="s">
        <v>579</v>
      </c>
      <c r="O516" s="170"/>
    </row>
    <row r="517" spans="1:104" x14ac:dyDescent="0.2">
      <c r="A517" s="178"/>
      <c r="B517" s="180"/>
      <c r="C517" s="226" t="s">
        <v>580</v>
      </c>
      <c r="D517" s="227"/>
      <c r="E517" s="181">
        <v>4.5599999999999996</v>
      </c>
      <c r="F517" s="182"/>
      <c r="G517" s="183"/>
      <c r="M517" s="179" t="s">
        <v>580</v>
      </c>
      <c r="O517" s="170"/>
    </row>
    <row r="518" spans="1:104" x14ac:dyDescent="0.2">
      <c r="A518" s="178"/>
      <c r="B518" s="180"/>
      <c r="C518" s="226" t="s">
        <v>581</v>
      </c>
      <c r="D518" s="227"/>
      <c r="E518" s="181">
        <v>2.15</v>
      </c>
      <c r="F518" s="182"/>
      <c r="G518" s="183"/>
      <c r="M518" s="179" t="s">
        <v>581</v>
      </c>
      <c r="O518" s="170"/>
    </row>
    <row r="519" spans="1:104" x14ac:dyDescent="0.2">
      <c r="A519" s="178"/>
      <c r="B519" s="180"/>
      <c r="C519" s="226" t="s">
        <v>121</v>
      </c>
      <c r="D519" s="227"/>
      <c r="E519" s="181">
        <v>0</v>
      </c>
      <c r="F519" s="182"/>
      <c r="G519" s="183"/>
      <c r="M519" s="179" t="s">
        <v>121</v>
      </c>
      <c r="O519" s="170"/>
    </row>
    <row r="520" spans="1:104" x14ac:dyDescent="0.2">
      <c r="A520" s="178"/>
      <c r="B520" s="180"/>
      <c r="C520" s="226" t="s">
        <v>582</v>
      </c>
      <c r="D520" s="227"/>
      <c r="E520" s="181">
        <v>10.24</v>
      </c>
      <c r="F520" s="182"/>
      <c r="G520" s="183"/>
      <c r="M520" s="179" t="s">
        <v>582</v>
      </c>
      <c r="O520" s="170"/>
    </row>
    <row r="521" spans="1:104" x14ac:dyDescent="0.2">
      <c r="A521" s="178"/>
      <c r="B521" s="180"/>
      <c r="C521" s="226" t="s">
        <v>583</v>
      </c>
      <c r="D521" s="227"/>
      <c r="E521" s="181">
        <v>5</v>
      </c>
      <c r="F521" s="182"/>
      <c r="G521" s="183"/>
      <c r="M521" s="179" t="s">
        <v>583</v>
      </c>
      <c r="O521" s="170"/>
    </row>
    <row r="522" spans="1:104" x14ac:dyDescent="0.2">
      <c r="A522" s="178"/>
      <c r="B522" s="180"/>
      <c r="C522" s="226" t="s">
        <v>584</v>
      </c>
      <c r="D522" s="227"/>
      <c r="E522" s="181">
        <v>2.36</v>
      </c>
      <c r="F522" s="182"/>
      <c r="G522" s="183"/>
      <c r="M522" s="179" t="s">
        <v>584</v>
      </c>
      <c r="O522" s="170"/>
    </row>
    <row r="523" spans="1:104" x14ac:dyDescent="0.2">
      <c r="A523" s="178"/>
      <c r="B523" s="180"/>
      <c r="C523" s="226" t="s">
        <v>581</v>
      </c>
      <c r="D523" s="227"/>
      <c r="E523" s="181">
        <v>2.15</v>
      </c>
      <c r="F523" s="182"/>
      <c r="G523" s="183"/>
      <c r="M523" s="179" t="s">
        <v>581</v>
      </c>
      <c r="O523" s="170"/>
    </row>
    <row r="524" spans="1:104" x14ac:dyDescent="0.2">
      <c r="A524" s="171">
        <v>127</v>
      </c>
      <c r="B524" s="172" t="s">
        <v>585</v>
      </c>
      <c r="C524" s="173" t="s">
        <v>586</v>
      </c>
      <c r="D524" s="174" t="s">
        <v>87</v>
      </c>
      <c r="E524" s="175">
        <v>41.317</v>
      </c>
      <c r="F524" s="175">
        <v>0</v>
      </c>
      <c r="G524" s="176">
        <f>E524*F524</f>
        <v>0</v>
      </c>
      <c r="O524" s="170">
        <v>2</v>
      </c>
      <c r="AA524" s="146">
        <v>1</v>
      </c>
      <c r="AB524" s="146">
        <v>7</v>
      </c>
      <c r="AC524" s="146">
        <v>7</v>
      </c>
      <c r="AZ524" s="146">
        <v>2</v>
      </c>
      <c r="BA524" s="146">
        <f>IF(AZ524=1,G524,0)</f>
        <v>0</v>
      </c>
      <c r="BB524" s="146">
        <f>IF(AZ524=2,G524,0)</f>
        <v>0</v>
      </c>
      <c r="BC524" s="146">
        <f>IF(AZ524=3,G524,0)</f>
        <v>0</v>
      </c>
      <c r="BD524" s="146">
        <f>IF(AZ524=4,G524,0)</f>
        <v>0</v>
      </c>
      <c r="BE524" s="146">
        <f>IF(AZ524=5,G524,0)</f>
        <v>0</v>
      </c>
      <c r="CA524" s="177">
        <v>1</v>
      </c>
      <c r="CB524" s="177">
        <v>7</v>
      </c>
      <c r="CZ524" s="146">
        <v>2.9999999999999997E-4</v>
      </c>
    </row>
    <row r="525" spans="1:104" x14ac:dyDescent="0.2">
      <c r="A525" s="178"/>
      <c r="B525" s="180"/>
      <c r="C525" s="226" t="s">
        <v>286</v>
      </c>
      <c r="D525" s="227"/>
      <c r="E525" s="181">
        <v>22.527999999999999</v>
      </c>
      <c r="F525" s="182"/>
      <c r="G525" s="183"/>
      <c r="M525" s="179" t="s">
        <v>286</v>
      </c>
      <c r="O525" s="170"/>
    </row>
    <row r="526" spans="1:104" x14ac:dyDescent="0.2">
      <c r="A526" s="178"/>
      <c r="B526" s="180"/>
      <c r="C526" s="226" t="s">
        <v>287</v>
      </c>
      <c r="D526" s="227"/>
      <c r="E526" s="181">
        <v>-1.7729999999999999</v>
      </c>
      <c r="F526" s="182"/>
      <c r="G526" s="183"/>
      <c r="M526" s="179" t="s">
        <v>287</v>
      </c>
      <c r="O526" s="170"/>
    </row>
    <row r="527" spans="1:104" x14ac:dyDescent="0.2">
      <c r="A527" s="178"/>
      <c r="B527" s="180"/>
      <c r="C527" s="226" t="s">
        <v>288</v>
      </c>
      <c r="D527" s="227"/>
      <c r="E527" s="181">
        <v>-0.51749999999999996</v>
      </c>
      <c r="F527" s="182"/>
      <c r="G527" s="183"/>
      <c r="M527" s="179" t="s">
        <v>288</v>
      </c>
      <c r="O527" s="170"/>
    </row>
    <row r="528" spans="1:104" x14ac:dyDescent="0.2">
      <c r="A528" s="178"/>
      <c r="B528" s="180"/>
      <c r="C528" s="226" t="s">
        <v>289</v>
      </c>
      <c r="D528" s="227"/>
      <c r="E528" s="181">
        <v>0.32250000000000001</v>
      </c>
      <c r="F528" s="182"/>
      <c r="G528" s="183"/>
      <c r="M528" s="179" t="s">
        <v>289</v>
      </c>
      <c r="O528" s="170"/>
    </row>
    <row r="529" spans="1:104" x14ac:dyDescent="0.2">
      <c r="A529" s="178"/>
      <c r="B529" s="180"/>
      <c r="C529" s="226" t="s">
        <v>290</v>
      </c>
      <c r="D529" s="227"/>
      <c r="E529" s="181">
        <v>22.527999999999999</v>
      </c>
      <c r="F529" s="182"/>
      <c r="G529" s="183"/>
      <c r="M529" s="179" t="s">
        <v>290</v>
      </c>
      <c r="O529" s="170"/>
    </row>
    <row r="530" spans="1:104" x14ac:dyDescent="0.2">
      <c r="A530" s="178"/>
      <c r="B530" s="180"/>
      <c r="C530" s="226" t="s">
        <v>291</v>
      </c>
      <c r="D530" s="227"/>
      <c r="E530" s="181">
        <v>-1.5760000000000001</v>
      </c>
      <c r="F530" s="182"/>
      <c r="G530" s="183"/>
      <c r="M530" s="179" t="s">
        <v>291</v>
      </c>
      <c r="O530" s="170"/>
    </row>
    <row r="531" spans="1:104" x14ac:dyDescent="0.2">
      <c r="A531" s="178"/>
      <c r="B531" s="180"/>
      <c r="C531" s="226" t="s">
        <v>288</v>
      </c>
      <c r="D531" s="227"/>
      <c r="E531" s="181">
        <v>-0.51749999999999996</v>
      </c>
      <c r="F531" s="182"/>
      <c r="G531" s="183"/>
      <c r="M531" s="179" t="s">
        <v>288</v>
      </c>
      <c r="O531" s="170"/>
    </row>
    <row r="532" spans="1:104" x14ac:dyDescent="0.2">
      <c r="A532" s="178"/>
      <c r="B532" s="180"/>
      <c r="C532" s="226" t="s">
        <v>289</v>
      </c>
      <c r="D532" s="227"/>
      <c r="E532" s="181">
        <v>0.32250000000000001</v>
      </c>
      <c r="F532" s="182"/>
      <c r="G532" s="183"/>
      <c r="M532" s="179" t="s">
        <v>289</v>
      </c>
      <c r="O532" s="170"/>
    </row>
    <row r="533" spans="1:104" x14ac:dyDescent="0.2">
      <c r="A533" s="171">
        <v>128</v>
      </c>
      <c r="B533" s="172" t="s">
        <v>587</v>
      </c>
      <c r="C533" s="173" t="s">
        <v>588</v>
      </c>
      <c r="D533" s="174" t="s">
        <v>87</v>
      </c>
      <c r="E533" s="175">
        <v>43.382899999999999</v>
      </c>
      <c r="F533" s="175">
        <v>0</v>
      </c>
      <c r="G533" s="176">
        <f>E533*F533</f>
        <v>0</v>
      </c>
      <c r="O533" s="170">
        <v>2</v>
      </c>
      <c r="AA533" s="146">
        <v>3</v>
      </c>
      <c r="AB533" s="146">
        <v>7</v>
      </c>
      <c r="AC533" s="146">
        <v>597638352</v>
      </c>
      <c r="AZ533" s="146">
        <v>2</v>
      </c>
      <c r="BA533" s="146">
        <f>IF(AZ533=1,G533,0)</f>
        <v>0</v>
      </c>
      <c r="BB533" s="146">
        <f>IF(AZ533=2,G533,0)</f>
        <v>0</v>
      </c>
      <c r="BC533" s="146">
        <f>IF(AZ533=3,G533,0)</f>
        <v>0</v>
      </c>
      <c r="BD533" s="146">
        <f>IF(AZ533=4,G533,0)</f>
        <v>0</v>
      </c>
      <c r="BE533" s="146">
        <f>IF(AZ533=5,G533,0)</f>
        <v>0</v>
      </c>
      <c r="CA533" s="177">
        <v>3</v>
      </c>
      <c r="CB533" s="177">
        <v>7</v>
      </c>
      <c r="CZ533" s="146">
        <v>1.9E-2</v>
      </c>
    </row>
    <row r="534" spans="1:104" x14ac:dyDescent="0.2">
      <c r="A534" s="178"/>
      <c r="B534" s="180"/>
      <c r="C534" s="226" t="s">
        <v>286</v>
      </c>
      <c r="D534" s="227"/>
      <c r="E534" s="181">
        <v>22.527999999999999</v>
      </c>
      <c r="F534" s="182"/>
      <c r="G534" s="183"/>
      <c r="M534" s="179" t="s">
        <v>286</v>
      </c>
      <c r="O534" s="170"/>
    </row>
    <row r="535" spans="1:104" x14ac:dyDescent="0.2">
      <c r="A535" s="178"/>
      <c r="B535" s="180"/>
      <c r="C535" s="226" t="s">
        <v>287</v>
      </c>
      <c r="D535" s="227"/>
      <c r="E535" s="181">
        <v>-1.7729999999999999</v>
      </c>
      <c r="F535" s="182"/>
      <c r="G535" s="183"/>
      <c r="M535" s="179" t="s">
        <v>287</v>
      </c>
      <c r="O535" s="170"/>
    </row>
    <row r="536" spans="1:104" x14ac:dyDescent="0.2">
      <c r="A536" s="178"/>
      <c r="B536" s="180"/>
      <c r="C536" s="226" t="s">
        <v>288</v>
      </c>
      <c r="D536" s="227"/>
      <c r="E536" s="181">
        <v>-0.51749999999999996</v>
      </c>
      <c r="F536" s="182"/>
      <c r="G536" s="183"/>
      <c r="M536" s="179" t="s">
        <v>288</v>
      </c>
      <c r="O536" s="170"/>
    </row>
    <row r="537" spans="1:104" x14ac:dyDescent="0.2">
      <c r="A537" s="178"/>
      <c r="B537" s="180"/>
      <c r="C537" s="226" t="s">
        <v>289</v>
      </c>
      <c r="D537" s="227"/>
      <c r="E537" s="181">
        <v>0.32250000000000001</v>
      </c>
      <c r="F537" s="182"/>
      <c r="G537" s="183"/>
      <c r="M537" s="179" t="s">
        <v>289</v>
      </c>
      <c r="O537" s="170"/>
    </row>
    <row r="538" spans="1:104" x14ac:dyDescent="0.2">
      <c r="A538" s="178"/>
      <c r="B538" s="180"/>
      <c r="C538" s="226" t="s">
        <v>290</v>
      </c>
      <c r="D538" s="227"/>
      <c r="E538" s="181">
        <v>22.527999999999999</v>
      </c>
      <c r="F538" s="182"/>
      <c r="G538" s="183"/>
      <c r="M538" s="179" t="s">
        <v>290</v>
      </c>
      <c r="O538" s="170"/>
    </row>
    <row r="539" spans="1:104" x14ac:dyDescent="0.2">
      <c r="A539" s="178"/>
      <c r="B539" s="180"/>
      <c r="C539" s="226" t="s">
        <v>291</v>
      </c>
      <c r="D539" s="227"/>
      <c r="E539" s="181">
        <v>-1.5760000000000001</v>
      </c>
      <c r="F539" s="182"/>
      <c r="G539" s="183"/>
      <c r="M539" s="179" t="s">
        <v>291</v>
      </c>
      <c r="O539" s="170"/>
    </row>
    <row r="540" spans="1:104" x14ac:dyDescent="0.2">
      <c r="A540" s="178"/>
      <c r="B540" s="180"/>
      <c r="C540" s="226" t="s">
        <v>288</v>
      </c>
      <c r="D540" s="227"/>
      <c r="E540" s="181">
        <v>-0.51749999999999996</v>
      </c>
      <c r="F540" s="182"/>
      <c r="G540" s="183"/>
      <c r="M540" s="179" t="s">
        <v>288</v>
      </c>
      <c r="O540" s="170"/>
    </row>
    <row r="541" spans="1:104" x14ac:dyDescent="0.2">
      <c r="A541" s="178"/>
      <c r="B541" s="180"/>
      <c r="C541" s="226" t="s">
        <v>289</v>
      </c>
      <c r="D541" s="227"/>
      <c r="E541" s="181">
        <v>0.32250000000000001</v>
      </c>
      <c r="F541" s="182"/>
      <c r="G541" s="183"/>
      <c r="M541" s="179" t="s">
        <v>289</v>
      </c>
      <c r="O541" s="170"/>
    </row>
    <row r="542" spans="1:104" x14ac:dyDescent="0.2">
      <c r="A542" s="178"/>
      <c r="B542" s="180"/>
      <c r="C542" s="226" t="s">
        <v>589</v>
      </c>
      <c r="D542" s="227"/>
      <c r="E542" s="181">
        <v>2.0659000000000001</v>
      </c>
      <c r="F542" s="182"/>
      <c r="G542" s="183"/>
      <c r="M542" s="179" t="s">
        <v>589</v>
      </c>
      <c r="O542" s="170"/>
    </row>
    <row r="543" spans="1:104" x14ac:dyDescent="0.2">
      <c r="A543" s="171">
        <v>129</v>
      </c>
      <c r="B543" s="172" t="s">
        <v>590</v>
      </c>
      <c r="C543" s="173" t="s">
        <v>591</v>
      </c>
      <c r="D543" s="174" t="s">
        <v>61</v>
      </c>
      <c r="E543" s="175"/>
      <c r="F543" s="175">
        <v>0</v>
      </c>
      <c r="G543" s="176">
        <f>E543*F543</f>
        <v>0</v>
      </c>
      <c r="O543" s="170">
        <v>2</v>
      </c>
      <c r="AA543" s="146">
        <v>7</v>
      </c>
      <c r="AB543" s="146">
        <v>1002</v>
      </c>
      <c r="AC543" s="146">
        <v>5</v>
      </c>
      <c r="AZ543" s="146">
        <v>2</v>
      </c>
      <c r="BA543" s="146">
        <f>IF(AZ543=1,G543,0)</f>
        <v>0</v>
      </c>
      <c r="BB543" s="146">
        <f>IF(AZ543=2,G543,0)</f>
        <v>0</v>
      </c>
      <c r="BC543" s="146">
        <f>IF(AZ543=3,G543,0)</f>
        <v>0</v>
      </c>
      <c r="BD543" s="146">
        <f>IF(AZ543=4,G543,0)</f>
        <v>0</v>
      </c>
      <c r="BE543" s="146">
        <f>IF(AZ543=5,G543,0)</f>
        <v>0</v>
      </c>
      <c r="CA543" s="177">
        <v>7</v>
      </c>
      <c r="CB543" s="177">
        <v>1002</v>
      </c>
      <c r="CZ543" s="146">
        <v>0</v>
      </c>
    </row>
    <row r="544" spans="1:104" x14ac:dyDescent="0.2">
      <c r="A544" s="184"/>
      <c r="B544" s="185" t="s">
        <v>76</v>
      </c>
      <c r="C544" s="186" t="str">
        <f>CONCATENATE(B487," ",C487)</f>
        <v>781 Obklady keramické</v>
      </c>
      <c r="D544" s="187"/>
      <c r="E544" s="188"/>
      <c r="F544" s="189"/>
      <c r="G544" s="190">
        <f>SUM(G487:G543)</f>
        <v>0</v>
      </c>
      <c r="O544" s="170">
        <v>4</v>
      </c>
      <c r="BA544" s="191">
        <f>SUM(BA487:BA543)</f>
        <v>0</v>
      </c>
      <c r="BB544" s="191">
        <f>SUM(BB487:BB543)</f>
        <v>0</v>
      </c>
      <c r="BC544" s="191">
        <f>SUM(BC487:BC543)</f>
        <v>0</v>
      </c>
      <c r="BD544" s="191">
        <f>SUM(BD487:BD543)</f>
        <v>0</v>
      </c>
      <c r="BE544" s="191">
        <f>SUM(BE487:BE543)</f>
        <v>0</v>
      </c>
    </row>
    <row r="545" spans="1:104" x14ac:dyDescent="0.2">
      <c r="A545" s="163" t="s">
        <v>72</v>
      </c>
      <c r="B545" s="164" t="s">
        <v>592</v>
      </c>
      <c r="C545" s="165" t="s">
        <v>593</v>
      </c>
      <c r="D545" s="166"/>
      <c r="E545" s="167"/>
      <c r="F545" s="167"/>
      <c r="G545" s="168"/>
      <c r="H545" s="169"/>
      <c r="I545" s="169"/>
      <c r="O545" s="170">
        <v>1</v>
      </c>
    </row>
    <row r="546" spans="1:104" x14ac:dyDescent="0.2">
      <c r="A546" s="171">
        <v>130</v>
      </c>
      <c r="B546" s="172" t="s">
        <v>594</v>
      </c>
      <c r="C546" s="173" t="s">
        <v>595</v>
      </c>
      <c r="D546" s="174" t="s">
        <v>87</v>
      </c>
      <c r="E546" s="175">
        <v>21.650400000000001</v>
      </c>
      <c r="F546" s="175">
        <v>0</v>
      </c>
      <c r="G546" s="176">
        <f>E546*F546</f>
        <v>0</v>
      </c>
      <c r="O546" s="170">
        <v>2</v>
      </c>
      <c r="AA546" s="146">
        <v>1</v>
      </c>
      <c r="AB546" s="146">
        <v>7</v>
      </c>
      <c r="AC546" s="146">
        <v>7</v>
      </c>
      <c r="AZ546" s="146">
        <v>2</v>
      </c>
      <c r="BA546" s="146">
        <f>IF(AZ546=1,G546,0)</f>
        <v>0</v>
      </c>
      <c r="BB546" s="146">
        <f>IF(AZ546=2,G546,0)</f>
        <v>0</v>
      </c>
      <c r="BC546" s="146">
        <f>IF(AZ546=3,G546,0)</f>
        <v>0</v>
      </c>
      <c r="BD546" s="146">
        <f>IF(AZ546=4,G546,0)</f>
        <v>0</v>
      </c>
      <c r="BE546" s="146">
        <f>IF(AZ546=5,G546,0)</f>
        <v>0</v>
      </c>
      <c r="CA546" s="177">
        <v>1</v>
      </c>
      <c r="CB546" s="177">
        <v>7</v>
      </c>
      <c r="CZ546" s="146">
        <v>2.0000000000000001E-4</v>
      </c>
    </row>
    <row r="547" spans="1:104" x14ac:dyDescent="0.2">
      <c r="A547" s="178"/>
      <c r="B547" s="180"/>
      <c r="C547" s="226" t="s">
        <v>596</v>
      </c>
      <c r="D547" s="227"/>
      <c r="E547" s="181">
        <v>4.6079999999999997</v>
      </c>
      <c r="F547" s="182"/>
      <c r="G547" s="183"/>
      <c r="M547" s="179" t="s">
        <v>596</v>
      </c>
      <c r="O547" s="170"/>
    </row>
    <row r="548" spans="1:104" x14ac:dyDescent="0.2">
      <c r="A548" s="178"/>
      <c r="B548" s="180"/>
      <c r="C548" s="226" t="s">
        <v>597</v>
      </c>
      <c r="D548" s="227"/>
      <c r="E548" s="181">
        <v>6.2172000000000001</v>
      </c>
      <c r="F548" s="182"/>
      <c r="G548" s="183"/>
      <c r="M548" s="179" t="s">
        <v>597</v>
      </c>
      <c r="O548" s="170"/>
    </row>
    <row r="549" spans="1:104" x14ac:dyDescent="0.2">
      <c r="A549" s="178"/>
      <c r="B549" s="180"/>
      <c r="C549" s="226" t="s">
        <v>598</v>
      </c>
      <c r="D549" s="227"/>
      <c r="E549" s="181">
        <v>4.6079999999999997</v>
      </c>
      <c r="F549" s="182"/>
      <c r="G549" s="183"/>
      <c r="M549" s="179" t="s">
        <v>598</v>
      </c>
      <c r="O549" s="170"/>
    </row>
    <row r="550" spans="1:104" x14ac:dyDescent="0.2">
      <c r="A550" s="178"/>
      <c r="B550" s="180"/>
      <c r="C550" s="226" t="s">
        <v>597</v>
      </c>
      <c r="D550" s="227"/>
      <c r="E550" s="181">
        <v>6.2172000000000001</v>
      </c>
      <c r="F550" s="182"/>
      <c r="G550" s="183"/>
      <c r="M550" s="179" t="s">
        <v>597</v>
      </c>
      <c r="O550" s="170"/>
    </row>
    <row r="551" spans="1:104" x14ac:dyDescent="0.2">
      <c r="A551" s="171">
        <v>131</v>
      </c>
      <c r="B551" s="172" t="s">
        <v>599</v>
      </c>
      <c r="C551" s="173" t="s">
        <v>600</v>
      </c>
      <c r="D551" s="174" t="s">
        <v>87</v>
      </c>
      <c r="E551" s="175">
        <v>21.650400000000001</v>
      </c>
      <c r="F551" s="175">
        <v>0</v>
      </c>
      <c r="G551" s="176">
        <f>E551*F551</f>
        <v>0</v>
      </c>
      <c r="O551" s="170">
        <v>2</v>
      </c>
      <c r="AA551" s="146">
        <v>1</v>
      </c>
      <c r="AB551" s="146">
        <v>7</v>
      </c>
      <c r="AC551" s="146">
        <v>7</v>
      </c>
      <c r="AZ551" s="146">
        <v>2</v>
      </c>
      <c r="BA551" s="146">
        <f>IF(AZ551=1,G551,0)</f>
        <v>0</v>
      </c>
      <c r="BB551" s="146">
        <f>IF(AZ551=2,G551,0)</f>
        <v>0</v>
      </c>
      <c r="BC551" s="146">
        <f>IF(AZ551=3,G551,0)</f>
        <v>0</v>
      </c>
      <c r="BD551" s="146">
        <f>IF(AZ551=4,G551,0)</f>
        <v>0</v>
      </c>
      <c r="BE551" s="146">
        <f>IF(AZ551=5,G551,0)</f>
        <v>0</v>
      </c>
      <c r="CA551" s="177">
        <v>1</v>
      </c>
      <c r="CB551" s="177">
        <v>7</v>
      </c>
      <c r="CZ551" s="146">
        <v>2.0000000000000001E-4</v>
      </c>
    </row>
    <row r="552" spans="1:104" x14ac:dyDescent="0.2">
      <c r="A552" s="178"/>
      <c r="B552" s="180"/>
      <c r="C552" s="226" t="s">
        <v>596</v>
      </c>
      <c r="D552" s="227"/>
      <c r="E552" s="181">
        <v>4.6079999999999997</v>
      </c>
      <c r="F552" s="182"/>
      <c r="G552" s="183"/>
      <c r="M552" s="179" t="s">
        <v>596</v>
      </c>
      <c r="O552" s="170"/>
    </row>
    <row r="553" spans="1:104" x14ac:dyDescent="0.2">
      <c r="A553" s="178"/>
      <c r="B553" s="180"/>
      <c r="C553" s="226" t="s">
        <v>597</v>
      </c>
      <c r="D553" s="227"/>
      <c r="E553" s="181">
        <v>6.2172000000000001</v>
      </c>
      <c r="F553" s="182"/>
      <c r="G553" s="183"/>
      <c r="M553" s="179" t="s">
        <v>597</v>
      </c>
      <c r="O553" s="170"/>
    </row>
    <row r="554" spans="1:104" x14ac:dyDescent="0.2">
      <c r="A554" s="178"/>
      <c r="B554" s="180"/>
      <c r="C554" s="226" t="s">
        <v>598</v>
      </c>
      <c r="D554" s="227"/>
      <c r="E554" s="181">
        <v>4.6079999999999997</v>
      </c>
      <c r="F554" s="182"/>
      <c r="G554" s="183"/>
      <c r="M554" s="179" t="s">
        <v>598</v>
      </c>
      <c r="O554" s="170"/>
    </row>
    <row r="555" spans="1:104" x14ac:dyDescent="0.2">
      <c r="A555" s="178"/>
      <c r="B555" s="180"/>
      <c r="C555" s="226" t="s">
        <v>597</v>
      </c>
      <c r="D555" s="227"/>
      <c r="E555" s="181">
        <v>6.2172000000000001</v>
      </c>
      <c r="F555" s="182"/>
      <c r="G555" s="183"/>
      <c r="M555" s="179" t="s">
        <v>597</v>
      </c>
      <c r="O555" s="170"/>
    </row>
    <row r="556" spans="1:104" x14ac:dyDescent="0.2">
      <c r="A556" s="171">
        <v>132</v>
      </c>
      <c r="B556" s="172" t="s">
        <v>601</v>
      </c>
      <c r="C556" s="173" t="s">
        <v>602</v>
      </c>
      <c r="D556" s="174" t="s">
        <v>87</v>
      </c>
      <c r="E556" s="175">
        <v>33.938400000000001</v>
      </c>
      <c r="F556" s="175">
        <v>0</v>
      </c>
      <c r="G556" s="176">
        <f>E556*F556</f>
        <v>0</v>
      </c>
      <c r="O556" s="170">
        <v>2</v>
      </c>
      <c r="AA556" s="146">
        <v>1</v>
      </c>
      <c r="AB556" s="146">
        <v>7</v>
      </c>
      <c r="AC556" s="146">
        <v>7</v>
      </c>
      <c r="AZ556" s="146">
        <v>2</v>
      </c>
      <c r="BA556" s="146">
        <f>IF(AZ556=1,G556,0)</f>
        <v>0</v>
      </c>
      <c r="BB556" s="146">
        <f>IF(AZ556=2,G556,0)</f>
        <v>0</v>
      </c>
      <c r="BC556" s="146">
        <f>IF(AZ556=3,G556,0)</f>
        <v>0</v>
      </c>
      <c r="BD556" s="146">
        <f>IF(AZ556=4,G556,0)</f>
        <v>0</v>
      </c>
      <c r="BE556" s="146">
        <f>IF(AZ556=5,G556,0)</f>
        <v>0</v>
      </c>
      <c r="CA556" s="177">
        <v>1</v>
      </c>
      <c r="CB556" s="177">
        <v>7</v>
      </c>
      <c r="CZ556" s="146">
        <v>0</v>
      </c>
    </row>
    <row r="557" spans="1:104" x14ac:dyDescent="0.2">
      <c r="A557" s="178"/>
      <c r="B557" s="180"/>
      <c r="C557" s="226" t="s">
        <v>603</v>
      </c>
      <c r="D557" s="227"/>
      <c r="E557" s="181">
        <v>10.752000000000001</v>
      </c>
      <c r="F557" s="182"/>
      <c r="G557" s="183"/>
      <c r="M557" s="179" t="s">
        <v>603</v>
      </c>
      <c r="O557" s="170"/>
    </row>
    <row r="558" spans="1:104" x14ac:dyDescent="0.2">
      <c r="A558" s="178"/>
      <c r="B558" s="180"/>
      <c r="C558" s="226" t="s">
        <v>597</v>
      </c>
      <c r="D558" s="227"/>
      <c r="E558" s="181">
        <v>6.2172000000000001</v>
      </c>
      <c r="F558" s="182"/>
      <c r="G558" s="183"/>
      <c r="M558" s="179" t="s">
        <v>597</v>
      </c>
      <c r="O558" s="170"/>
    </row>
    <row r="559" spans="1:104" x14ac:dyDescent="0.2">
      <c r="A559" s="178"/>
      <c r="B559" s="180"/>
      <c r="C559" s="226" t="s">
        <v>604</v>
      </c>
      <c r="D559" s="227"/>
      <c r="E559" s="181">
        <v>10.752000000000001</v>
      </c>
      <c r="F559" s="182"/>
      <c r="G559" s="183"/>
      <c r="M559" s="179" t="s">
        <v>604</v>
      </c>
      <c r="O559" s="170"/>
    </row>
    <row r="560" spans="1:104" x14ac:dyDescent="0.2">
      <c r="A560" s="178"/>
      <c r="B560" s="180"/>
      <c r="C560" s="226" t="s">
        <v>597</v>
      </c>
      <c r="D560" s="227"/>
      <c r="E560" s="181">
        <v>6.2172000000000001</v>
      </c>
      <c r="F560" s="182"/>
      <c r="G560" s="183"/>
      <c r="M560" s="179" t="s">
        <v>597</v>
      </c>
      <c r="O560" s="170"/>
    </row>
    <row r="561" spans="1:104" x14ac:dyDescent="0.2">
      <c r="A561" s="184"/>
      <c r="B561" s="185" t="s">
        <v>76</v>
      </c>
      <c r="C561" s="186" t="str">
        <f>CONCATENATE(B545," ",C545)</f>
        <v>784 Malby</v>
      </c>
      <c r="D561" s="187"/>
      <c r="E561" s="188"/>
      <c r="F561" s="189"/>
      <c r="G561" s="190">
        <f>SUM(G545:G560)</f>
        <v>0</v>
      </c>
      <c r="O561" s="170">
        <v>4</v>
      </c>
      <c r="BA561" s="191">
        <f>SUM(BA545:BA560)</f>
        <v>0</v>
      </c>
      <c r="BB561" s="191">
        <f>SUM(BB545:BB560)</f>
        <v>0</v>
      </c>
      <c r="BC561" s="191">
        <f>SUM(BC545:BC560)</f>
        <v>0</v>
      </c>
      <c r="BD561" s="191">
        <f>SUM(BD545:BD560)</f>
        <v>0</v>
      </c>
      <c r="BE561" s="191">
        <f>SUM(BE545:BE560)</f>
        <v>0</v>
      </c>
    </row>
    <row r="562" spans="1:104" x14ac:dyDescent="0.2">
      <c r="A562" s="163" t="s">
        <v>72</v>
      </c>
      <c r="B562" s="164" t="s">
        <v>605</v>
      </c>
      <c r="C562" s="165" t="s">
        <v>606</v>
      </c>
      <c r="D562" s="166"/>
      <c r="E562" s="167"/>
      <c r="F562" s="167"/>
      <c r="G562" s="168"/>
      <c r="H562" s="169"/>
      <c r="I562" s="169"/>
      <c r="O562" s="170">
        <v>1</v>
      </c>
    </row>
    <row r="563" spans="1:104" x14ac:dyDescent="0.2">
      <c r="A563" s="171">
        <v>133</v>
      </c>
      <c r="B563" s="172" t="s">
        <v>607</v>
      </c>
      <c r="C563" s="173" t="s">
        <v>608</v>
      </c>
      <c r="D563" s="174" t="s">
        <v>481</v>
      </c>
      <c r="E563" s="175">
        <v>1</v>
      </c>
      <c r="F563" s="175">
        <v>0</v>
      </c>
      <c r="G563" s="176">
        <f>E563*F563</f>
        <v>0</v>
      </c>
      <c r="O563" s="170">
        <v>2</v>
      </c>
      <c r="AA563" s="146">
        <v>1</v>
      </c>
      <c r="AB563" s="146">
        <v>9</v>
      </c>
      <c r="AC563" s="146">
        <v>9</v>
      </c>
      <c r="AZ563" s="146">
        <v>4</v>
      </c>
      <c r="BA563" s="146">
        <f>IF(AZ563=1,G563,0)</f>
        <v>0</v>
      </c>
      <c r="BB563" s="146">
        <f>IF(AZ563=2,G563,0)</f>
        <v>0</v>
      </c>
      <c r="BC563" s="146">
        <f>IF(AZ563=3,G563,0)</f>
        <v>0</v>
      </c>
      <c r="BD563" s="146">
        <f>IF(AZ563=4,G563,0)</f>
        <v>0</v>
      </c>
      <c r="BE563" s="146">
        <f>IF(AZ563=5,G563,0)</f>
        <v>0</v>
      </c>
      <c r="CA563" s="177">
        <v>1</v>
      </c>
      <c r="CB563" s="177">
        <v>9</v>
      </c>
      <c r="CZ563" s="146">
        <v>0</v>
      </c>
    </row>
    <row r="564" spans="1:104" x14ac:dyDescent="0.2">
      <c r="A564" s="184"/>
      <c r="B564" s="185" t="s">
        <v>76</v>
      </c>
      <c r="C564" s="186" t="str">
        <f>CONCATENATE(B562," ",C562)</f>
        <v>M21 Elektromontáže</v>
      </c>
      <c r="D564" s="187"/>
      <c r="E564" s="188"/>
      <c r="F564" s="189"/>
      <c r="G564" s="190">
        <f>SUM(G562:G563)</f>
        <v>0</v>
      </c>
      <c r="O564" s="170">
        <v>4</v>
      </c>
      <c r="BA564" s="191">
        <f>SUM(BA562:BA563)</f>
        <v>0</v>
      </c>
      <c r="BB564" s="191">
        <f>SUM(BB562:BB563)</f>
        <v>0</v>
      </c>
      <c r="BC564" s="191">
        <f>SUM(BC562:BC563)</f>
        <v>0</v>
      </c>
      <c r="BD564" s="191">
        <f>SUM(BD562:BD563)</f>
        <v>0</v>
      </c>
      <c r="BE564" s="191">
        <f>SUM(BE562:BE563)</f>
        <v>0</v>
      </c>
    </row>
    <row r="565" spans="1:104" x14ac:dyDescent="0.2">
      <c r="A565" s="163" t="s">
        <v>72</v>
      </c>
      <c r="B565" s="164" t="s">
        <v>609</v>
      </c>
      <c r="C565" s="165" t="s">
        <v>610</v>
      </c>
      <c r="D565" s="166"/>
      <c r="E565" s="167"/>
      <c r="F565" s="167"/>
      <c r="G565" s="168"/>
      <c r="H565" s="169"/>
      <c r="I565" s="169"/>
      <c r="O565" s="170">
        <v>1</v>
      </c>
    </row>
    <row r="566" spans="1:104" x14ac:dyDescent="0.2">
      <c r="A566" s="171">
        <v>134</v>
      </c>
      <c r="B566" s="172" t="s">
        <v>611</v>
      </c>
      <c r="C566" s="173" t="s">
        <v>612</v>
      </c>
      <c r="D566" s="174" t="s">
        <v>139</v>
      </c>
      <c r="E566" s="175">
        <v>19.636377199999998</v>
      </c>
      <c r="F566" s="175">
        <v>0</v>
      </c>
      <c r="G566" s="176">
        <f>E566*F566</f>
        <v>0</v>
      </c>
      <c r="O566" s="170">
        <v>2</v>
      </c>
      <c r="AA566" s="146">
        <v>8</v>
      </c>
      <c r="AB566" s="146">
        <v>0</v>
      </c>
      <c r="AC566" s="146">
        <v>3</v>
      </c>
      <c r="AZ566" s="146">
        <v>1</v>
      </c>
      <c r="BA566" s="146">
        <f>IF(AZ566=1,G566,0)</f>
        <v>0</v>
      </c>
      <c r="BB566" s="146">
        <f>IF(AZ566=2,G566,0)</f>
        <v>0</v>
      </c>
      <c r="BC566" s="146">
        <f>IF(AZ566=3,G566,0)</f>
        <v>0</v>
      </c>
      <c r="BD566" s="146">
        <f>IF(AZ566=4,G566,0)</f>
        <v>0</v>
      </c>
      <c r="BE566" s="146">
        <f>IF(AZ566=5,G566,0)</f>
        <v>0</v>
      </c>
      <c r="CA566" s="177">
        <v>8</v>
      </c>
      <c r="CB566" s="177">
        <v>0</v>
      </c>
      <c r="CZ566" s="146">
        <v>0</v>
      </c>
    </row>
    <row r="567" spans="1:104" x14ac:dyDescent="0.2">
      <c r="A567" s="171">
        <v>135</v>
      </c>
      <c r="B567" s="172" t="s">
        <v>613</v>
      </c>
      <c r="C567" s="173" t="s">
        <v>614</v>
      </c>
      <c r="D567" s="174" t="s">
        <v>139</v>
      </c>
      <c r="E567" s="175">
        <v>373.0911668</v>
      </c>
      <c r="F567" s="175">
        <v>0</v>
      </c>
      <c r="G567" s="176">
        <f>E567*F567</f>
        <v>0</v>
      </c>
      <c r="O567" s="170">
        <v>2</v>
      </c>
      <c r="AA567" s="146">
        <v>8</v>
      </c>
      <c r="AB567" s="146">
        <v>0</v>
      </c>
      <c r="AC567" s="146">
        <v>3</v>
      </c>
      <c r="AZ567" s="146">
        <v>1</v>
      </c>
      <c r="BA567" s="146">
        <f>IF(AZ567=1,G567,0)</f>
        <v>0</v>
      </c>
      <c r="BB567" s="146">
        <f>IF(AZ567=2,G567,0)</f>
        <v>0</v>
      </c>
      <c r="BC567" s="146">
        <f>IF(AZ567=3,G567,0)</f>
        <v>0</v>
      </c>
      <c r="BD567" s="146">
        <f>IF(AZ567=4,G567,0)</f>
        <v>0</v>
      </c>
      <c r="BE567" s="146">
        <f>IF(AZ567=5,G567,0)</f>
        <v>0</v>
      </c>
      <c r="CA567" s="177">
        <v>8</v>
      </c>
      <c r="CB567" s="177">
        <v>0</v>
      </c>
      <c r="CZ567" s="146">
        <v>0</v>
      </c>
    </row>
    <row r="568" spans="1:104" x14ac:dyDescent="0.2">
      <c r="A568" s="171">
        <v>136</v>
      </c>
      <c r="B568" s="172" t="s">
        <v>615</v>
      </c>
      <c r="C568" s="173" t="s">
        <v>616</v>
      </c>
      <c r="D568" s="174" t="s">
        <v>139</v>
      </c>
      <c r="E568" s="175">
        <v>19.636377199999998</v>
      </c>
      <c r="F568" s="175">
        <v>0</v>
      </c>
      <c r="G568" s="176">
        <f>E568*F568</f>
        <v>0</v>
      </c>
      <c r="O568" s="170">
        <v>2</v>
      </c>
      <c r="AA568" s="146">
        <v>8</v>
      </c>
      <c r="AB568" s="146">
        <v>0</v>
      </c>
      <c r="AC568" s="146">
        <v>3</v>
      </c>
      <c r="AZ568" s="146">
        <v>1</v>
      </c>
      <c r="BA568" s="146">
        <f>IF(AZ568=1,G568,0)</f>
        <v>0</v>
      </c>
      <c r="BB568" s="146">
        <f>IF(AZ568=2,G568,0)</f>
        <v>0</v>
      </c>
      <c r="BC568" s="146">
        <f>IF(AZ568=3,G568,0)</f>
        <v>0</v>
      </c>
      <c r="BD568" s="146">
        <f>IF(AZ568=4,G568,0)</f>
        <v>0</v>
      </c>
      <c r="BE568" s="146">
        <f>IF(AZ568=5,G568,0)</f>
        <v>0</v>
      </c>
      <c r="CA568" s="177">
        <v>8</v>
      </c>
      <c r="CB568" s="177">
        <v>0</v>
      </c>
      <c r="CZ568" s="146">
        <v>0</v>
      </c>
    </row>
    <row r="569" spans="1:104" x14ac:dyDescent="0.2">
      <c r="A569" s="171">
        <v>137</v>
      </c>
      <c r="B569" s="172" t="s">
        <v>617</v>
      </c>
      <c r="C569" s="173" t="s">
        <v>618</v>
      </c>
      <c r="D569" s="174" t="s">
        <v>139</v>
      </c>
      <c r="E569" s="175">
        <v>19.636377199999998</v>
      </c>
      <c r="F569" s="175">
        <v>0</v>
      </c>
      <c r="G569" s="176">
        <f>E569*F569</f>
        <v>0</v>
      </c>
      <c r="O569" s="170">
        <v>2</v>
      </c>
      <c r="AA569" s="146">
        <v>8</v>
      </c>
      <c r="AB569" s="146">
        <v>0</v>
      </c>
      <c r="AC569" s="146">
        <v>3</v>
      </c>
      <c r="AZ569" s="146">
        <v>1</v>
      </c>
      <c r="BA569" s="146">
        <f>IF(AZ569=1,G569,0)</f>
        <v>0</v>
      </c>
      <c r="BB569" s="146">
        <f>IF(AZ569=2,G569,0)</f>
        <v>0</v>
      </c>
      <c r="BC569" s="146">
        <f>IF(AZ569=3,G569,0)</f>
        <v>0</v>
      </c>
      <c r="BD569" s="146">
        <f>IF(AZ569=4,G569,0)</f>
        <v>0</v>
      </c>
      <c r="BE569" s="146">
        <f>IF(AZ569=5,G569,0)</f>
        <v>0</v>
      </c>
      <c r="CA569" s="177">
        <v>8</v>
      </c>
      <c r="CB569" s="177">
        <v>0</v>
      </c>
      <c r="CZ569" s="146">
        <v>0</v>
      </c>
    </row>
    <row r="570" spans="1:104" ht="22.5" x14ac:dyDescent="0.2">
      <c r="A570" s="171">
        <v>138</v>
      </c>
      <c r="B570" s="172" t="s">
        <v>619</v>
      </c>
      <c r="C570" s="173" t="s">
        <v>620</v>
      </c>
      <c r="D570" s="174" t="s">
        <v>139</v>
      </c>
      <c r="E570" s="175">
        <v>19.636377199999998</v>
      </c>
      <c r="F570" s="175">
        <v>0</v>
      </c>
      <c r="G570" s="176">
        <f>E570*F570</f>
        <v>0</v>
      </c>
      <c r="O570" s="170">
        <v>2</v>
      </c>
      <c r="AA570" s="146">
        <v>8</v>
      </c>
      <c r="AB570" s="146">
        <v>0</v>
      </c>
      <c r="AC570" s="146">
        <v>3</v>
      </c>
      <c r="AZ570" s="146">
        <v>1</v>
      </c>
      <c r="BA570" s="146">
        <f>IF(AZ570=1,G570,0)</f>
        <v>0</v>
      </c>
      <c r="BB570" s="146">
        <f>IF(AZ570=2,G570,0)</f>
        <v>0</v>
      </c>
      <c r="BC570" s="146">
        <f>IF(AZ570=3,G570,0)</f>
        <v>0</v>
      </c>
      <c r="BD570" s="146">
        <f>IF(AZ570=4,G570,0)</f>
        <v>0</v>
      </c>
      <c r="BE570" s="146">
        <f>IF(AZ570=5,G570,0)</f>
        <v>0</v>
      </c>
      <c r="CA570" s="177">
        <v>8</v>
      </c>
      <c r="CB570" s="177">
        <v>0</v>
      </c>
      <c r="CZ570" s="146">
        <v>0</v>
      </c>
    </row>
    <row r="571" spans="1:104" x14ac:dyDescent="0.2">
      <c r="A571" s="184"/>
      <c r="B571" s="185" t="s">
        <v>76</v>
      </c>
      <c r="C571" s="186" t="str">
        <f>CONCATENATE(B565," ",C565)</f>
        <v>D96 Přesuny suti a vybouraných hmot</v>
      </c>
      <c r="D571" s="187"/>
      <c r="E571" s="188"/>
      <c r="F571" s="189"/>
      <c r="G571" s="190">
        <f>SUM(G565:G570)</f>
        <v>0</v>
      </c>
      <c r="O571" s="170">
        <v>4</v>
      </c>
      <c r="BA571" s="191">
        <f>SUM(BA565:BA570)</f>
        <v>0</v>
      </c>
      <c r="BB571" s="191">
        <f>SUM(BB565:BB570)</f>
        <v>0</v>
      </c>
      <c r="BC571" s="191">
        <f>SUM(BC565:BC570)</f>
        <v>0</v>
      </c>
      <c r="BD571" s="191">
        <f>SUM(BD565:BD570)</f>
        <v>0</v>
      </c>
      <c r="BE571" s="191">
        <f>SUM(BE565:BE570)</f>
        <v>0</v>
      </c>
    </row>
    <row r="572" spans="1:104" x14ac:dyDescent="0.2">
      <c r="E572" s="146"/>
    </row>
    <row r="573" spans="1:104" x14ac:dyDescent="0.2">
      <c r="E573" s="146"/>
    </row>
    <row r="574" spans="1:104" x14ac:dyDescent="0.2">
      <c r="E574" s="146"/>
    </row>
    <row r="575" spans="1:104" x14ac:dyDescent="0.2">
      <c r="E575" s="146"/>
    </row>
    <row r="576" spans="1:104" x14ac:dyDescent="0.2">
      <c r="E576" s="146"/>
    </row>
    <row r="577" spans="5:5" x14ac:dyDescent="0.2">
      <c r="E577" s="146"/>
    </row>
    <row r="578" spans="5:5" x14ac:dyDescent="0.2">
      <c r="E578" s="146"/>
    </row>
    <row r="579" spans="5:5" x14ac:dyDescent="0.2">
      <c r="E579" s="146"/>
    </row>
    <row r="580" spans="5:5" x14ac:dyDescent="0.2">
      <c r="E580" s="146"/>
    </row>
    <row r="581" spans="5:5" x14ac:dyDescent="0.2">
      <c r="E581" s="146"/>
    </row>
    <row r="582" spans="5:5" x14ac:dyDescent="0.2">
      <c r="E582" s="146"/>
    </row>
    <row r="583" spans="5:5" x14ac:dyDescent="0.2">
      <c r="E583" s="146"/>
    </row>
    <row r="584" spans="5:5" x14ac:dyDescent="0.2">
      <c r="E584" s="146"/>
    </row>
    <row r="585" spans="5:5" x14ac:dyDescent="0.2">
      <c r="E585" s="146"/>
    </row>
    <row r="586" spans="5:5" x14ac:dyDescent="0.2">
      <c r="E586" s="146"/>
    </row>
    <row r="587" spans="5:5" x14ac:dyDescent="0.2">
      <c r="E587" s="146"/>
    </row>
    <row r="588" spans="5:5" x14ac:dyDescent="0.2">
      <c r="E588" s="146"/>
    </row>
    <row r="589" spans="5:5" x14ac:dyDescent="0.2">
      <c r="E589" s="146"/>
    </row>
    <row r="590" spans="5:5" x14ac:dyDescent="0.2">
      <c r="E590" s="146"/>
    </row>
    <row r="591" spans="5:5" x14ac:dyDescent="0.2">
      <c r="E591" s="146"/>
    </row>
    <row r="592" spans="5:5" x14ac:dyDescent="0.2">
      <c r="E592" s="146"/>
    </row>
    <row r="593" spans="1:7" x14ac:dyDescent="0.2">
      <c r="E593" s="146"/>
    </row>
    <row r="594" spans="1:7" x14ac:dyDescent="0.2">
      <c r="E594" s="146"/>
    </row>
    <row r="595" spans="1:7" x14ac:dyDescent="0.2">
      <c r="A595" s="192"/>
      <c r="B595" s="192"/>
      <c r="C595" s="192"/>
      <c r="D595" s="192"/>
      <c r="E595" s="192"/>
      <c r="F595" s="192"/>
      <c r="G595" s="192"/>
    </row>
    <row r="596" spans="1:7" x14ac:dyDescent="0.2">
      <c r="A596" s="192"/>
      <c r="B596" s="192"/>
      <c r="C596" s="192"/>
      <c r="D596" s="192"/>
      <c r="E596" s="192"/>
      <c r="F596" s="192"/>
      <c r="G596" s="192"/>
    </row>
    <row r="597" spans="1:7" x14ac:dyDescent="0.2">
      <c r="A597" s="192"/>
      <c r="B597" s="192"/>
      <c r="C597" s="192"/>
      <c r="D597" s="192"/>
      <c r="E597" s="192"/>
      <c r="F597" s="192"/>
      <c r="G597" s="192"/>
    </row>
    <row r="598" spans="1:7" x14ac:dyDescent="0.2">
      <c r="A598" s="192"/>
      <c r="B598" s="192"/>
      <c r="C598" s="192"/>
      <c r="D598" s="192"/>
      <c r="E598" s="192"/>
      <c r="F598" s="192"/>
      <c r="G598" s="192"/>
    </row>
    <row r="599" spans="1:7" x14ac:dyDescent="0.2">
      <c r="E599" s="146"/>
    </row>
    <row r="600" spans="1:7" x14ac:dyDescent="0.2">
      <c r="E600" s="146"/>
    </row>
    <row r="601" spans="1:7" x14ac:dyDescent="0.2">
      <c r="E601" s="146"/>
    </row>
    <row r="602" spans="1:7" x14ac:dyDescent="0.2">
      <c r="E602" s="146"/>
    </row>
    <row r="603" spans="1:7" x14ac:dyDescent="0.2">
      <c r="E603" s="146"/>
    </row>
    <row r="604" spans="1:7" x14ac:dyDescent="0.2">
      <c r="E604" s="146"/>
    </row>
    <row r="605" spans="1:7" x14ac:dyDescent="0.2">
      <c r="E605" s="146"/>
    </row>
    <row r="606" spans="1:7" x14ac:dyDescent="0.2">
      <c r="E606" s="146"/>
    </row>
    <row r="607" spans="1:7" x14ac:dyDescent="0.2">
      <c r="E607" s="146"/>
    </row>
    <row r="608" spans="1:7" x14ac:dyDescent="0.2">
      <c r="E608" s="146"/>
    </row>
    <row r="609" spans="5:5" x14ac:dyDescent="0.2">
      <c r="E609" s="146"/>
    </row>
    <row r="610" spans="5:5" x14ac:dyDescent="0.2">
      <c r="E610" s="146"/>
    </row>
    <row r="611" spans="5:5" x14ac:dyDescent="0.2">
      <c r="E611" s="146"/>
    </row>
    <row r="612" spans="5:5" x14ac:dyDescent="0.2">
      <c r="E612" s="146"/>
    </row>
    <row r="613" spans="5:5" x14ac:dyDescent="0.2">
      <c r="E613" s="146"/>
    </row>
    <row r="614" spans="5:5" x14ac:dyDescent="0.2">
      <c r="E614" s="146"/>
    </row>
    <row r="615" spans="5:5" x14ac:dyDescent="0.2">
      <c r="E615" s="146"/>
    </row>
    <row r="616" spans="5:5" x14ac:dyDescent="0.2">
      <c r="E616" s="146"/>
    </row>
    <row r="617" spans="5:5" x14ac:dyDescent="0.2">
      <c r="E617" s="146"/>
    </row>
    <row r="618" spans="5:5" x14ac:dyDescent="0.2">
      <c r="E618" s="146"/>
    </row>
    <row r="619" spans="5:5" x14ac:dyDescent="0.2">
      <c r="E619" s="146"/>
    </row>
    <row r="620" spans="5:5" x14ac:dyDescent="0.2">
      <c r="E620" s="146"/>
    </row>
    <row r="621" spans="5:5" x14ac:dyDescent="0.2">
      <c r="E621" s="146"/>
    </row>
    <row r="622" spans="5:5" x14ac:dyDescent="0.2">
      <c r="E622" s="146"/>
    </row>
    <row r="623" spans="5:5" x14ac:dyDescent="0.2">
      <c r="E623" s="146"/>
    </row>
    <row r="624" spans="5:5" x14ac:dyDescent="0.2">
      <c r="E624" s="146"/>
    </row>
    <row r="625" spans="1:7" x14ac:dyDescent="0.2">
      <c r="E625" s="146"/>
    </row>
    <row r="626" spans="1:7" x14ac:dyDescent="0.2">
      <c r="E626" s="146"/>
    </row>
    <row r="627" spans="1:7" x14ac:dyDescent="0.2">
      <c r="E627" s="146"/>
    </row>
    <row r="628" spans="1:7" x14ac:dyDescent="0.2">
      <c r="E628" s="146"/>
    </row>
    <row r="629" spans="1:7" x14ac:dyDescent="0.2">
      <c r="E629" s="146"/>
    </row>
    <row r="630" spans="1:7" x14ac:dyDescent="0.2">
      <c r="A630" s="193"/>
      <c r="B630" s="193"/>
    </row>
    <row r="631" spans="1:7" x14ac:dyDescent="0.2">
      <c r="A631" s="192"/>
      <c r="B631" s="192"/>
      <c r="C631" s="195"/>
      <c r="D631" s="195"/>
      <c r="E631" s="196"/>
      <c r="F631" s="195"/>
      <c r="G631" s="197"/>
    </row>
    <row r="632" spans="1:7" x14ac:dyDescent="0.2">
      <c r="A632" s="198"/>
      <c r="B632" s="198"/>
      <c r="C632" s="192"/>
      <c r="D632" s="192"/>
      <c r="E632" s="199"/>
      <c r="F632" s="192"/>
      <c r="G632" s="192"/>
    </row>
    <row r="633" spans="1:7" x14ac:dyDescent="0.2">
      <c r="A633" s="192"/>
      <c r="B633" s="192"/>
      <c r="C633" s="192"/>
      <c r="D633" s="192"/>
      <c r="E633" s="199"/>
      <c r="F633" s="192"/>
      <c r="G633" s="192"/>
    </row>
    <row r="634" spans="1:7" x14ac:dyDescent="0.2">
      <c r="A634" s="192"/>
      <c r="B634" s="192"/>
      <c r="C634" s="192"/>
      <c r="D634" s="192"/>
      <c r="E634" s="199"/>
      <c r="F634" s="192"/>
      <c r="G634" s="192"/>
    </row>
    <row r="635" spans="1:7" x14ac:dyDescent="0.2">
      <c r="A635" s="192"/>
      <c r="B635" s="192"/>
      <c r="C635" s="192"/>
      <c r="D635" s="192"/>
      <c r="E635" s="199"/>
      <c r="F635" s="192"/>
      <c r="G635" s="192"/>
    </row>
    <row r="636" spans="1:7" x14ac:dyDescent="0.2">
      <c r="A636" s="192"/>
      <c r="B636" s="192"/>
      <c r="C636" s="192"/>
      <c r="D636" s="192"/>
      <c r="E636" s="199"/>
      <c r="F636" s="192"/>
      <c r="G636" s="192"/>
    </row>
    <row r="637" spans="1:7" x14ac:dyDescent="0.2">
      <c r="A637" s="192"/>
      <c r="B637" s="192"/>
      <c r="C637" s="192"/>
      <c r="D637" s="192"/>
      <c r="E637" s="199"/>
      <c r="F637" s="192"/>
      <c r="G637" s="192"/>
    </row>
    <row r="638" spans="1:7" x14ac:dyDescent="0.2">
      <c r="A638" s="192"/>
      <c r="B638" s="192"/>
      <c r="C638" s="192"/>
      <c r="D638" s="192"/>
      <c r="E638" s="199"/>
      <c r="F638" s="192"/>
      <c r="G638" s="192"/>
    </row>
    <row r="639" spans="1:7" x14ac:dyDescent="0.2">
      <c r="A639" s="192"/>
      <c r="B639" s="192"/>
      <c r="C639" s="192"/>
      <c r="D639" s="192"/>
      <c r="E639" s="199"/>
      <c r="F639" s="192"/>
      <c r="G639" s="192"/>
    </row>
    <row r="640" spans="1:7" x14ac:dyDescent="0.2">
      <c r="A640" s="192"/>
      <c r="B640" s="192"/>
      <c r="C640" s="192"/>
      <c r="D640" s="192"/>
      <c r="E640" s="199"/>
      <c r="F640" s="192"/>
      <c r="G640" s="192"/>
    </row>
    <row r="641" spans="1:7" x14ac:dyDescent="0.2">
      <c r="A641" s="192"/>
      <c r="B641" s="192"/>
      <c r="C641" s="192"/>
      <c r="D641" s="192"/>
      <c r="E641" s="199"/>
      <c r="F641" s="192"/>
      <c r="G641" s="192"/>
    </row>
    <row r="642" spans="1:7" x14ac:dyDescent="0.2">
      <c r="A642" s="192"/>
      <c r="B642" s="192"/>
      <c r="C642" s="192"/>
      <c r="D642" s="192"/>
      <c r="E642" s="199"/>
      <c r="F642" s="192"/>
      <c r="G642" s="192"/>
    </row>
    <row r="643" spans="1:7" x14ac:dyDescent="0.2">
      <c r="A643" s="192"/>
      <c r="B643" s="192"/>
      <c r="C643" s="192"/>
      <c r="D643" s="192"/>
      <c r="E643" s="199"/>
      <c r="F643" s="192"/>
      <c r="G643" s="192"/>
    </row>
    <row r="644" spans="1:7" x14ac:dyDescent="0.2">
      <c r="A644" s="192"/>
      <c r="B644" s="192"/>
      <c r="C644" s="192"/>
      <c r="D644" s="192"/>
      <c r="E644" s="199"/>
      <c r="F644" s="192"/>
      <c r="G644" s="192"/>
    </row>
  </sheetData>
  <mergeCells count="369">
    <mergeCell ref="C14:D14"/>
    <mergeCell ref="C16:D16"/>
    <mergeCell ref="C18:D18"/>
    <mergeCell ref="C19:D19"/>
    <mergeCell ref="C20:D20"/>
    <mergeCell ref="C21:D21"/>
    <mergeCell ref="A1:G1"/>
    <mergeCell ref="A3:B3"/>
    <mergeCell ref="A4:B4"/>
    <mergeCell ref="E4:G4"/>
    <mergeCell ref="C9:D9"/>
    <mergeCell ref="C10:D10"/>
    <mergeCell ref="C11:D11"/>
    <mergeCell ref="C12:D12"/>
    <mergeCell ref="C30:D30"/>
    <mergeCell ref="C32:D32"/>
    <mergeCell ref="C33:D33"/>
    <mergeCell ref="C34:D34"/>
    <mergeCell ref="C35:D35"/>
    <mergeCell ref="C36:D36"/>
    <mergeCell ref="C22:D22"/>
    <mergeCell ref="C23:D23"/>
    <mergeCell ref="C24:D24"/>
    <mergeCell ref="C25:D25"/>
    <mergeCell ref="C26:D26"/>
    <mergeCell ref="C28:D28"/>
    <mergeCell ref="C43:D43"/>
    <mergeCell ref="C44:D44"/>
    <mergeCell ref="C45:D45"/>
    <mergeCell ref="C46:D46"/>
    <mergeCell ref="C48:D48"/>
    <mergeCell ref="C49:D49"/>
    <mergeCell ref="C37:D37"/>
    <mergeCell ref="C38:D38"/>
    <mergeCell ref="C39:D39"/>
    <mergeCell ref="C40:D40"/>
    <mergeCell ref="C41:D41"/>
    <mergeCell ref="C42:D42"/>
    <mergeCell ref="C56:D56"/>
    <mergeCell ref="C57:D57"/>
    <mergeCell ref="C58:D58"/>
    <mergeCell ref="C59:D59"/>
    <mergeCell ref="C60:D60"/>
    <mergeCell ref="C61:D61"/>
    <mergeCell ref="C50:D50"/>
    <mergeCell ref="C51:D51"/>
    <mergeCell ref="C52:D52"/>
    <mergeCell ref="C53:D53"/>
    <mergeCell ref="C54:D54"/>
    <mergeCell ref="C55:D55"/>
    <mergeCell ref="C70:D70"/>
    <mergeCell ref="C71:D71"/>
    <mergeCell ref="C72:D72"/>
    <mergeCell ref="C73:D73"/>
    <mergeCell ref="C74:D74"/>
    <mergeCell ref="C75:D75"/>
    <mergeCell ref="C62:D62"/>
    <mergeCell ref="C64:D64"/>
    <mergeCell ref="C65:D65"/>
    <mergeCell ref="C67:D67"/>
    <mergeCell ref="C68:D68"/>
    <mergeCell ref="C69:D69"/>
    <mergeCell ref="C83:D83"/>
    <mergeCell ref="C84:D84"/>
    <mergeCell ref="C85:D85"/>
    <mergeCell ref="C86:D86"/>
    <mergeCell ref="C87:D87"/>
    <mergeCell ref="C88:D88"/>
    <mergeCell ref="C76:D76"/>
    <mergeCell ref="C77:D77"/>
    <mergeCell ref="C78:D78"/>
    <mergeCell ref="C79:D79"/>
    <mergeCell ref="C80:D80"/>
    <mergeCell ref="C81:D81"/>
    <mergeCell ref="C96:D96"/>
    <mergeCell ref="C97:D97"/>
    <mergeCell ref="C98:D98"/>
    <mergeCell ref="C99:D99"/>
    <mergeCell ref="C100:D100"/>
    <mergeCell ref="C101:D101"/>
    <mergeCell ref="C89:D89"/>
    <mergeCell ref="C90:D90"/>
    <mergeCell ref="C91:D91"/>
    <mergeCell ref="C93:D93"/>
    <mergeCell ref="C94:D94"/>
    <mergeCell ref="C95:D95"/>
    <mergeCell ref="C109:D109"/>
    <mergeCell ref="C110:D110"/>
    <mergeCell ref="C112:D112"/>
    <mergeCell ref="C114:D114"/>
    <mergeCell ref="C116:D116"/>
    <mergeCell ref="C118:D118"/>
    <mergeCell ref="C102:D102"/>
    <mergeCell ref="C103:D103"/>
    <mergeCell ref="C104:D104"/>
    <mergeCell ref="C105:D105"/>
    <mergeCell ref="C106:D106"/>
    <mergeCell ref="C107:D107"/>
    <mergeCell ref="C137:D137"/>
    <mergeCell ref="C138:D138"/>
    <mergeCell ref="C140:D140"/>
    <mergeCell ref="C141:D141"/>
    <mergeCell ref="C122:D122"/>
    <mergeCell ref="C124:D124"/>
    <mergeCell ref="C126:D126"/>
    <mergeCell ref="C128:D128"/>
    <mergeCell ref="C129:D129"/>
    <mergeCell ref="C131:D131"/>
    <mergeCell ref="C132:D132"/>
    <mergeCell ref="C133:D133"/>
    <mergeCell ref="C156:D156"/>
    <mergeCell ref="C157:D157"/>
    <mergeCell ref="C158:D158"/>
    <mergeCell ref="C162:D162"/>
    <mergeCell ref="C163:D163"/>
    <mergeCell ref="C165:D165"/>
    <mergeCell ref="C167:D167"/>
    <mergeCell ref="C145:D145"/>
    <mergeCell ref="C146:D146"/>
    <mergeCell ref="C148:D148"/>
    <mergeCell ref="C149:D149"/>
    <mergeCell ref="C150:D150"/>
    <mergeCell ref="C152:D152"/>
    <mergeCell ref="C153:D153"/>
    <mergeCell ref="C154:D154"/>
    <mergeCell ref="C183:D183"/>
    <mergeCell ref="C185:D185"/>
    <mergeCell ref="C187:D187"/>
    <mergeCell ref="C189:D189"/>
    <mergeCell ref="C193:D193"/>
    <mergeCell ref="C194:D194"/>
    <mergeCell ref="C195:D195"/>
    <mergeCell ref="C197:D197"/>
    <mergeCell ref="C171:D171"/>
    <mergeCell ref="C172:D172"/>
    <mergeCell ref="C176:D176"/>
    <mergeCell ref="C178:D178"/>
    <mergeCell ref="C179:D179"/>
    <mergeCell ref="C181:D181"/>
    <mergeCell ref="C212:D212"/>
    <mergeCell ref="C213:D213"/>
    <mergeCell ref="C214:D214"/>
    <mergeCell ref="C218:D218"/>
    <mergeCell ref="C219:D219"/>
    <mergeCell ref="C221:D221"/>
    <mergeCell ref="C222:D222"/>
    <mergeCell ref="C223:D223"/>
    <mergeCell ref="C198:D198"/>
    <mergeCell ref="C200:D200"/>
    <mergeCell ref="C204:D204"/>
    <mergeCell ref="C205:D205"/>
    <mergeCell ref="C206:D206"/>
    <mergeCell ref="C208:D208"/>
    <mergeCell ref="C209:D209"/>
    <mergeCell ref="C210:D210"/>
    <mergeCell ref="C231:D231"/>
    <mergeCell ref="C232:D232"/>
    <mergeCell ref="C233:D233"/>
    <mergeCell ref="C234:D234"/>
    <mergeCell ref="C236:D236"/>
    <mergeCell ref="C237:D237"/>
    <mergeCell ref="C224:D224"/>
    <mergeCell ref="C225:D225"/>
    <mergeCell ref="C226:D226"/>
    <mergeCell ref="C227:D227"/>
    <mergeCell ref="C228:D228"/>
    <mergeCell ref="C229:D229"/>
    <mergeCell ref="C250:D250"/>
    <mergeCell ref="C251:D251"/>
    <mergeCell ref="C252:D252"/>
    <mergeCell ref="C254:D254"/>
    <mergeCell ref="C255:D255"/>
    <mergeCell ref="C256:D256"/>
    <mergeCell ref="C239:D239"/>
    <mergeCell ref="C243:D243"/>
    <mergeCell ref="C244:D244"/>
    <mergeCell ref="C245:D245"/>
    <mergeCell ref="C246:D246"/>
    <mergeCell ref="C247:D247"/>
    <mergeCell ref="C248:D248"/>
    <mergeCell ref="C249:D249"/>
    <mergeCell ref="C264:D264"/>
    <mergeCell ref="C266:D266"/>
    <mergeCell ref="C267:D267"/>
    <mergeCell ref="C268:D268"/>
    <mergeCell ref="C269:D269"/>
    <mergeCell ref="C270:D270"/>
    <mergeCell ref="C257:D257"/>
    <mergeCell ref="C258:D258"/>
    <mergeCell ref="C259:D259"/>
    <mergeCell ref="C261:D261"/>
    <mergeCell ref="C262:D262"/>
    <mergeCell ref="C263:D263"/>
    <mergeCell ref="C278:D278"/>
    <mergeCell ref="C279:D279"/>
    <mergeCell ref="C281:D281"/>
    <mergeCell ref="C282:D282"/>
    <mergeCell ref="C283:D283"/>
    <mergeCell ref="C284:D284"/>
    <mergeCell ref="C271:D271"/>
    <mergeCell ref="C272:D272"/>
    <mergeCell ref="C273:D273"/>
    <mergeCell ref="C274:D274"/>
    <mergeCell ref="C275:D275"/>
    <mergeCell ref="C277:D277"/>
    <mergeCell ref="C310:D310"/>
    <mergeCell ref="C312:D312"/>
    <mergeCell ref="C316:D316"/>
    <mergeCell ref="C318:D318"/>
    <mergeCell ref="C301:D301"/>
    <mergeCell ref="C302:D302"/>
    <mergeCell ref="C306:D306"/>
    <mergeCell ref="C286:D286"/>
    <mergeCell ref="C287:D287"/>
    <mergeCell ref="C288:D288"/>
    <mergeCell ref="C289:D289"/>
    <mergeCell ref="C293:D293"/>
    <mergeCell ref="C295:D295"/>
    <mergeCell ref="C297:D297"/>
    <mergeCell ref="C299:D299"/>
    <mergeCell ref="C331:D331"/>
    <mergeCell ref="C332:D332"/>
    <mergeCell ref="C334:D334"/>
    <mergeCell ref="C338:D338"/>
    <mergeCell ref="C339:D339"/>
    <mergeCell ref="C322:D322"/>
    <mergeCell ref="C323:D323"/>
    <mergeCell ref="C324:D324"/>
    <mergeCell ref="C325:D325"/>
    <mergeCell ref="C326:D326"/>
    <mergeCell ref="C328:D328"/>
    <mergeCell ref="C329:D329"/>
    <mergeCell ref="C330:D330"/>
    <mergeCell ref="C357:D357"/>
    <mergeCell ref="C359:D359"/>
    <mergeCell ref="C363:D363"/>
    <mergeCell ref="C364:D364"/>
    <mergeCell ref="C366:D366"/>
    <mergeCell ref="C368:D368"/>
    <mergeCell ref="C369:D369"/>
    <mergeCell ref="C371:D371"/>
    <mergeCell ref="C343:D343"/>
    <mergeCell ref="C345:D345"/>
    <mergeCell ref="C347:D347"/>
    <mergeCell ref="C349:D349"/>
    <mergeCell ref="C350:D350"/>
    <mergeCell ref="C352:D352"/>
    <mergeCell ref="C353:D353"/>
    <mergeCell ref="C355:D355"/>
    <mergeCell ref="C385:D385"/>
    <mergeCell ref="C386:D386"/>
    <mergeCell ref="C387:D387"/>
    <mergeCell ref="C388:D388"/>
    <mergeCell ref="C389:D389"/>
    <mergeCell ref="C390:D390"/>
    <mergeCell ref="C391:D391"/>
    <mergeCell ref="C373:D373"/>
    <mergeCell ref="C375:D375"/>
    <mergeCell ref="C376:D376"/>
    <mergeCell ref="C377:D377"/>
    <mergeCell ref="C378:D378"/>
    <mergeCell ref="C399:D399"/>
    <mergeCell ref="C400:D400"/>
    <mergeCell ref="C401:D401"/>
    <mergeCell ref="C402:D402"/>
    <mergeCell ref="C404:D404"/>
    <mergeCell ref="C405:D405"/>
    <mergeCell ref="C392:D392"/>
    <mergeCell ref="C393:D393"/>
    <mergeCell ref="C395:D395"/>
    <mergeCell ref="C396:D396"/>
    <mergeCell ref="C397:D397"/>
    <mergeCell ref="C398:D398"/>
    <mergeCell ref="C413:D413"/>
    <mergeCell ref="C414:D414"/>
    <mergeCell ref="C415:D415"/>
    <mergeCell ref="C417:D417"/>
    <mergeCell ref="C407:D407"/>
    <mergeCell ref="C408:D408"/>
    <mergeCell ref="C409:D409"/>
    <mergeCell ref="C410:D410"/>
    <mergeCell ref="C411:D411"/>
    <mergeCell ref="C412:D412"/>
    <mergeCell ref="C441:D441"/>
    <mergeCell ref="C442:D442"/>
    <mergeCell ref="C444:D444"/>
    <mergeCell ref="C446:D446"/>
    <mergeCell ref="C448:D448"/>
    <mergeCell ref="C450:D450"/>
    <mergeCell ref="C452:D452"/>
    <mergeCell ref="C454:D454"/>
    <mergeCell ref="C425:D425"/>
    <mergeCell ref="C427:D427"/>
    <mergeCell ref="C432:D432"/>
    <mergeCell ref="C434:D434"/>
    <mergeCell ref="C471:D471"/>
    <mergeCell ref="C472:D472"/>
    <mergeCell ref="C474:D474"/>
    <mergeCell ref="C475:D475"/>
    <mergeCell ref="C477:D477"/>
    <mergeCell ref="C478:D478"/>
    <mergeCell ref="C480:D480"/>
    <mergeCell ref="C481:D481"/>
    <mergeCell ref="C459:D459"/>
    <mergeCell ref="C461:D461"/>
    <mergeCell ref="C463:D463"/>
    <mergeCell ref="C466:D466"/>
    <mergeCell ref="C496:D496"/>
    <mergeCell ref="C497:D497"/>
    <mergeCell ref="C499:D499"/>
    <mergeCell ref="C500:D500"/>
    <mergeCell ref="C501:D501"/>
    <mergeCell ref="C502:D502"/>
    <mergeCell ref="C483:D483"/>
    <mergeCell ref="C484:D484"/>
    <mergeCell ref="C489:D489"/>
    <mergeCell ref="C490:D490"/>
    <mergeCell ref="C491:D491"/>
    <mergeCell ref="C492:D492"/>
    <mergeCell ref="C494:D494"/>
    <mergeCell ref="C495:D495"/>
    <mergeCell ref="C510:D510"/>
    <mergeCell ref="C511:D511"/>
    <mergeCell ref="C512:D512"/>
    <mergeCell ref="C513:D513"/>
    <mergeCell ref="C515:D515"/>
    <mergeCell ref="C516:D516"/>
    <mergeCell ref="C503:D503"/>
    <mergeCell ref="C504:D504"/>
    <mergeCell ref="C506:D506"/>
    <mergeCell ref="C507:D507"/>
    <mergeCell ref="C508:D508"/>
    <mergeCell ref="C509:D509"/>
    <mergeCell ref="C523:D523"/>
    <mergeCell ref="C525:D525"/>
    <mergeCell ref="C526:D526"/>
    <mergeCell ref="C527:D527"/>
    <mergeCell ref="C528:D528"/>
    <mergeCell ref="C529:D529"/>
    <mergeCell ref="C517:D517"/>
    <mergeCell ref="C518:D518"/>
    <mergeCell ref="C519:D519"/>
    <mergeCell ref="C520:D520"/>
    <mergeCell ref="C521:D521"/>
    <mergeCell ref="C522:D522"/>
    <mergeCell ref="C537:D537"/>
    <mergeCell ref="C538:D538"/>
    <mergeCell ref="C539:D539"/>
    <mergeCell ref="C540:D540"/>
    <mergeCell ref="C541:D541"/>
    <mergeCell ref="C542:D542"/>
    <mergeCell ref="C530:D530"/>
    <mergeCell ref="C531:D531"/>
    <mergeCell ref="C532:D532"/>
    <mergeCell ref="C534:D534"/>
    <mergeCell ref="C535:D535"/>
    <mergeCell ref="C536:D536"/>
    <mergeCell ref="C557:D557"/>
    <mergeCell ref="C558:D558"/>
    <mergeCell ref="C559:D559"/>
    <mergeCell ref="C560:D560"/>
    <mergeCell ref="C547:D547"/>
    <mergeCell ref="C548:D548"/>
    <mergeCell ref="C549:D549"/>
    <mergeCell ref="C550:D550"/>
    <mergeCell ref="C552:D552"/>
    <mergeCell ref="C553:D553"/>
    <mergeCell ref="C554:D554"/>
    <mergeCell ref="C555:D555"/>
  </mergeCells>
  <printOptions gridLinesSet="0"/>
  <pageMargins left="0.59055118110236227" right="0.39370078740157483" top="0.59055118110236227" bottom="0.98425196850393704" header="0.19685039370078741" footer="0.51181102362204722"/>
  <pageSetup paperSize="9" orientation="portrait" horizontalDpi="300" r:id="rId1"/>
  <headerFooter alignWithMargins="0">
    <oddFooter>&amp;L&amp;9Zpracováno programem &amp;"Arial CE,Tučné"BUILDpower,  © RTS, a.s.&amp;R&amp;"Arial,Obyčejné"Strana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3</vt:i4>
      </vt:variant>
      <vt:variant>
        <vt:lpstr>Pojmenované oblasti</vt:lpstr>
      </vt:variant>
      <vt:variant>
        <vt:i4>37</vt:i4>
      </vt:variant>
    </vt:vector>
  </HeadingPairs>
  <TitlesOfParts>
    <vt:vector size="40" baseType="lpstr">
      <vt:lpstr>Krycí list</vt:lpstr>
      <vt:lpstr>Rekapitulace</vt:lpstr>
      <vt:lpstr>Položky</vt:lpstr>
      <vt:lpstr>cisloobjektu</vt:lpstr>
      <vt:lpstr>cislostavby</vt:lpstr>
      <vt:lpstr>Datum</vt:lpstr>
      <vt:lpstr>Dil</vt:lpstr>
      <vt:lpstr>Dodavka</vt:lpstr>
      <vt:lpstr>HSV</vt:lpstr>
      <vt:lpstr>HZS</vt:lpstr>
      <vt:lpstr>JKSO</vt:lpstr>
      <vt:lpstr>MJ</vt:lpstr>
      <vt:lpstr>Mont</vt:lpstr>
      <vt:lpstr>NazevDilu</vt:lpstr>
      <vt:lpstr>nazevobjektu</vt:lpstr>
      <vt:lpstr>nazevstavby</vt:lpstr>
      <vt:lpstr>Položky!Názvy_tisku</vt:lpstr>
      <vt:lpstr>Rekapitulace!Názvy_tisku</vt:lpstr>
      <vt:lpstr>Objednatel</vt:lpstr>
      <vt:lpstr>'Krycí list'!Oblast_tisku</vt:lpstr>
      <vt:lpstr>Položky!Oblast_tisku</vt:lpstr>
      <vt:lpstr>Rekapitulace!Oblast_tisku</vt:lpstr>
      <vt:lpstr>PocetMJ</vt:lpstr>
      <vt:lpstr>Poznamka</vt:lpstr>
      <vt:lpstr>Projektant</vt:lpstr>
      <vt:lpstr>PSV</vt:lpstr>
      <vt:lpstr>SazbaDPH1</vt:lpstr>
      <vt:lpstr>SazbaDPH2</vt:lpstr>
      <vt:lpstr>SloupecCC</vt:lpstr>
      <vt:lpstr>SloupecCisloPol</vt:lpstr>
      <vt:lpstr>SloupecJC</vt:lpstr>
      <vt:lpstr>SloupecMJ</vt:lpstr>
      <vt:lpstr>SloupecMnozstvi</vt:lpstr>
      <vt:lpstr>SloupecNazPol</vt:lpstr>
      <vt:lpstr>SloupecPC</vt:lpstr>
      <vt:lpstr>VRN</vt:lpstr>
      <vt:lpstr>Zakazka</vt:lpstr>
      <vt:lpstr>Zaklad22</vt:lpstr>
      <vt:lpstr>Zaklad5</vt:lpstr>
      <vt:lpstr>Zhotovitel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stankova</dc:creator>
  <cp:lastModifiedBy>stankova</cp:lastModifiedBy>
  <dcterms:created xsi:type="dcterms:W3CDTF">2016-08-08T13:33:15Z</dcterms:created>
  <dcterms:modified xsi:type="dcterms:W3CDTF">2016-08-08T13:49:14Z</dcterms:modified>
</cp:coreProperties>
</file>